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E49" i="29" l="1"/>
  <c r="C12" i="11"/>
  <c r="E8" i="7"/>
  <c r="D262" i="29"/>
  <c r="D261" i="29"/>
  <c r="D260" i="29"/>
  <c r="D258" i="29"/>
  <c r="D257" i="29"/>
  <c r="D253" i="29"/>
  <c r="D245" i="29"/>
  <c r="D240" i="29"/>
  <c r="D234" i="29"/>
  <c r="D228" i="29"/>
  <c r="D227" i="29"/>
  <c r="D213" i="29"/>
  <c r="D211" i="29"/>
  <c r="D209" i="29"/>
  <c r="F176" i="29"/>
  <c r="E176" i="29"/>
  <c r="E81" i="29"/>
  <c r="E79" i="29"/>
  <c r="F63" i="29"/>
  <c r="F55" i="29"/>
  <c r="E55" i="29"/>
  <c r="D55" i="29"/>
  <c r="F50" i="29"/>
  <c r="E50" i="29"/>
  <c r="H49" i="29"/>
  <c r="F44" i="29"/>
  <c r="E44" i="29"/>
  <c r="D44" i="29"/>
  <c r="D37" i="29"/>
  <c r="F14" i="29"/>
  <c r="E14" i="29"/>
  <c r="D14" i="29"/>
  <c r="C10" i="29"/>
  <c r="F10" i="29"/>
  <c r="E10" i="29"/>
  <c r="D10" i="29"/>
  <c r="F8" i="29"/>
  <c r="D8" i="29"/>
  <c r="H5" i="29"/>
  <c r="G5" i="29"/>
  <c r="F5" i="29"/>
  <c r="E5" i="29"/>
  <c r="D5" i="29"/>
  <c r="C5" i="29"/>
  <c r="G5" i="5"/>
  <c r="M19" i="3"/>
  <c r="M18" i="3"/>
  <c r="M17"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A2" i="170"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30" i="34"/>
  <c r="F129" i="34"/>
  <c r="F126" i="34"/>
  <c r="B5847" i="106"/>
  <c r="D5847" i="106" s="1"/>
  <c r="B5752" i="106"/>
  <c r="D5752" i="106" s="1"/>
  <c r="B5599" i="106"/>
  <c r="D5599" i="106" s="1"/>
  <c r="K274" i="5"/>
  <c r="C172" i="5"/>
  <c r="B5214" i="106" s="1"/>
  <c r="D5214" i="106" s="1"/>
  <c r="F105" i="34"/>
  <c r="B1746" i="106"/>
  <c r="D1746" i="106" s="1"/>
  <c r="D12" i="7"/>
  <c r="B1769" i="106" s="1"/>
  <c r="D1769" i="106" s="1"/>
  <c r="D15" i="7"/>
  <c r="B1772" i="106" s="1"/>
  <c r="D1772" i="106" s="1"/>
  <c r="B7760" i="106"/>
  <c r="D7760" i="106" s="1"/>
  <c r="J77" i="4" l="1"/>
  <c r="B6262" i="106" s="1"/>
  <c r="D6262" i="106" s="1"/>
  <c r="L354" i="29"/>
  <c r="D11" i="7"/>
  <c r="B1768" i="106" s="1"/>
  <c r="D1768" i="106" s="1"/>
  <c r="D17" i="7"/>
  <c r="B4104" i="106" s="1"/>
  <c r="D4104" i="106" s="1"/>
  <c r="H109" i="5"/>
  <c r="H173" i="5"/>
  <c r="F110" i="34"/>
  <c r="B5770" i="106"/>
  <c r="D5770" i="106" s="1"/>
  <c r="D13" i="7"/>
  <c r="B3726" i="106" s="1"/>
  <c r="D3726" i="106" s="1"/>
  <c r="I173" i="5"/>
  <c r="B4216" i="106" s="1"/>
  <c r="D4216" i="106" s="1"/>
  <c r="F172" i="5"/>
  <c r="B5644" i="106" s="1"/>
  <c r="D5644" i="106" s="1"/>
  <c r="G109" i="5"/>
  <c r="C109" i="5"/>
  <c r="B5121" i="106" s="1"/>
  <c r="D5121" i="106" s="1"/>
  <c r="L305" i="29"/>
  <c r="B6191" i="106"/>
  <c r="D6191" i="106" s="1"/>
  <c r="J41" i="3"/>
  <c r="D57" i="36" s="1"/>
  <c r="K84" i="29"/>
  <c r="H352" i="29"/>
  <c r="B7242" i="106" s="1"/>
  <c r="D7242" i="106" s="1"/>
  <c r="G341" i="29"/>
  <c r="B3649" i="106" s="1"/>
  <c r="D3649" i="106" s="1"/>
  <c r="C341" i="29"/>
  <c r="B3621" i="106" s="1"/>
  <c r="D3621" i="106" s="1"/>
  <c r="K41" i="3"/>
  <c r="L15" i="11"/>
  <c r="B3459" i="106" s="1"/>
  <c r="D3459" i="106" s="1"/>
  <c r="H76" i="4"/>
  <c r="B3298" i="106" s="1"/>
  <c r="D3298" i="106" s="1"/>
  <c r="K278" i="29"/>
  <c r="H288" i="29"/>
  <c r="B1454" i="106" s="1"/>
  <c r="D1454" i="106" s="1"/>
  <c r="K162" i="29"/>
  <c r="K166" i="29" s="1"/>
  <c r="H166" i="29"/>
  <c r="E168" i="29"/>
  <c r="B1309" i="106" s="1"/>
  <c r="D1309" i="106" s="1"/>
  <c r="L331" i="29"/>
  <c r="L13" i="11"/>
  <c r="B2060" i="106" s="1"/>
  <c r="D2060" i="106" s="1"/>
  <c r="F19" i="7"/>
  <c r="C129" i="29"/>
  <c r="B1225" i="106" s="1"/>
  <c r="D1225" i="106" s="1"/>
  <c r="E102" i="29"/>
  <c r="B2790" i="106" s="1"/>
  <c r="D2790" i="106" s="1"/>
  <c r="D7" i="7"/>
  <c r="B1763" i="106" s="1"/>
  <c r="D1763" i="106" s="1"/>
  <c r="D109" i="5"/>
  <c r="C173" i="5"/>
  <c r="B5223" i="106" s="1"/>
  <c r="D5223" i="106" s="1"/>
  <c r="B5096" i="106"/>
  <c r="D5096" i="106" s="1"/>
  <c r="D74" i="36"/>
  <c r="H28" i="118"/>
  <c r="K28" i="118" s="1"/>
  <c r="O27" i="118" s="1"/>
  <c r="O29" i="118" s="1"/>
  <c r="F173" i="5"/>
  <c r="B5653" i="106" s="1"/>
  <c r="D5653" i="106" s="1"/>
  <c r="D18" i="7"/>
  <c r="B4105" i="106" s="1"/>
  <c r="D4105" i="106" s="1"/>
  <c r="K7" i="4"/>
  <c r="B3718" i="106" s="1"/>
  <c r="D3718" i="106" s="1"/>
  <c r="F104" i="34"/>
  <c r="F106" i="34"/>
  <c r="F109" i="5"/>
  <c r="J109" i="5"/>
  <c r="J173" i="5"/>
  <c r="C4" i="4"/>
  <c r="B2551" i="106" s="1"/>
  <c r="D255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D19" i="7"/>
  <c r="B1775" i="106" s="1"/>
  <c r="D1775" i="106" s="1"/>
  <c r="B7270" i="106"/>
  <c r="C34" i="131"/>
  <c r="B3724" i="106" l="1"/>
  <c r="D3724" i="106" s="1"/>
  <c r="F73" i="34"/>
  <c r="G15" i="4"/>
  <c r="B6032" i="106" s="1"/>
  <c r="D6032" i="106" s="1"/>
  <c r="B6024" i="106"/>
  <c r="D6024" i="106" s="1"/>
  <c r="G4" i="4"/>
  <c r="B2603" i="106" s="1"/>
  <c r="D2603" i="106" s="1"/>
  <c r="B5906" i="106"/>
  <c r="D5906" i="106" s="1"/>
  <c r="H6" i="4"/>
  <c r="B2656" i="106" s="1"/>
  <c r="D2656" i="106" s="1"/>
  <c r="K102" i="29"/>
  <c r="B1145" i="106" s="1"/>
  <c r="D1145" i="106" s="1"/>
  <c r="C354" i="29"/>
  <c r="B3622" i="106" s="1"/>
  <c r="D3622" i="106" s="1"/>
  <c r="D7254" i="106"/>
  <c r="D7256" i="106"/>
  <c r="D7253" i="106"/>
  <c r="D7252" i="106"/>
  <c r="F274" i="5"/>
  <c r="F275" i="5" s="1"/>
  <c r="B5720" i="106" s="1"/>
  <c r="D5720" i="106" s="1"/>
  <c r="F6" i="4"/>
  <c r="B2593" i="106" s="1"/>
  <c r="D2593" i="106" s="1"/>
  <c r="H354" i="29"/>
  <c r="B3660" i="106" s="1"/>
  <c r="D3660" i="106" s="1"/>
  <c r="I6" i="4"/>
  <c r="B5011" i="106" s="1"/>
  <c r="D5011" i="106" s="1"/>
  <c r="B3568" i="106"/>
  <c r="D3568" i="106" s="1"/>
  <c r="D58" i="36"/>
  <c r="B6025" i="106"/>
  <c r="D6025" i="106" s="1"/>
  <c r="H4" i="4"/>
  <c r="L16" i="11"/>
  <c r="B2061" i="106" s="1"/>
  <c r="D2061" i="106" s="1"/>
  <c r="B2031" i="106"/>
  <c r="D2031" i="106" s="1"/>
  <c r="B5356" i="106"/>
  <c r="D5356" i="106" s="1"/>
  <c r="D4" i="4"/>
  <c r="B2564" i="106" s="1"/>
  <c r="D2564" i="106" s="1"/>
  <c r="C6" i="4"/>
  <c r="B2553" i="106" s="1"/>
  <c r="D255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F8" i="4"/>
  <c r="B5915" i="106"/>
  <c r="D5915" i="106" s="1"/>
  <c r="K306" i="29"/>
  <c r="B1561" i="106" s="1"/>
  <c r="D1561" i="106" s="1"/>
  <c r="B6222" i="106"/>
  <c r="D6222" i="106" s="1"/>
  <c r="D7" i="4"/>
  <c r="B5507" i="106"/>
  <c r="D5507" i="106" s="1"/>
  <c r="B7298" i="106"/>
  <c r="C35" i="131"/>
  <c r="B7299" i="106" s="1"/>
  <c r="J8" i="4" l="1"/>
  <c r="B5719" i="106"/>
  <c r="D5719" i="106" s="1"/>
  <c r="C15" i="4"/>
  <c r="B2559" i="106" s="1"/>
  <c r="D2559" i="106" s="1"/>
  <c r="K114" i="29"/>
  <c r="B1152" i="106" s="1"/>
  <c r="D1152" i="106" s="1"/>
  <c r="B2655" i="106"/>
  <c r="D2655" i="106" s="1"/>
  <c r="H8" i="4"/>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71" l="1"/>
  <c r="D19" i="171" s="1"/>
  <c r="D32" i="171" s="1"/>
  <c r="D49" i="171" s="1"/>
  <c r="H10" i="4"/>
  <c r="B4127" i="106" s="1"/>
  <c r="D4127" i="106" s="1"/>
  <c r="B2658" i="106"/>
  <c r="D2658" i="106" s="1"/>
  <c r="J20" i="4"/>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J78" i="4"/>
  <c r="B6263" i="106" s="1"/>
  <c r="D626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J81" i="4" l="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<sst xmlns="http://schemas.openxmlformats.org/spreadsheetml/2006/main" count="5027" uniqueCount="2125">
  <si>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</si>
  <si>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</si>
  <si>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</si>
  <si>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</si>
  <si>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</si>
  <si>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</si>
  <si>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</si>
  <si>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</si>
  <si>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</si>
  <si>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</si>
  <si>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</si>
  <si>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</si>
  <si>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</si>
  <si>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</si>
  <si>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</si>
  <si>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</si>
  <si>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</si>
  <si>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</si>
  <si>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</si>
  <si>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</si>
  <si>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</si>
  <si>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</si>
  <si>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</si>
  <si>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</si>
  <si>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</si>
  <si>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</si>
  <si>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</si>
  <si>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</si>
  <si>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</si>
  <si>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</si>
  <si>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</si>
  <si>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</si>
  <si>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</si>
  <si>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</si>
  <si>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</si>
  <si>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</si>
  <si>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</si>
  <si>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</si>
  <si>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</si>
  <si>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</si>
  <si>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</si>
  <si>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</si>
  <si>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</si>
  <si>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</si>
  <si>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</si>
  <si>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</si>
  <si>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</si>
  <si>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</si>
  <si>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</si>
  <si>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</si>
  <si>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</si>
  <si>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</si>
  <si>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</si>
  <si>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</si>
  <si>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</si>
  <si>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</si>
  <si>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</si>
  <si>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</si>
  <si>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</si>
  <si>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</si>
  <si>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</si>
  <si>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</si>
  <si>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</si>
  <si>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</si>
  <si>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</si>
  <si>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</si>
  <si>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</si>
  <si>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</si>
  <si>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</si>
  <si>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</si>
  <si>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</si>
  <si>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</si>
  <si>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</si>
  <si>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</si>
  <si>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</si>
  <si>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</si>
  <si>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</si>
  <si>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</si>
  <si>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</si>
  <si>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</si>
  <si>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</si>
  <si>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</si>
  <si>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</si>
  <si>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</si>
  <si>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</si>
  <si>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</si>
  <si>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</si>
  <si>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</si>
  <si>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</si>
  <si>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</si>
  <si>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</si>
  <si>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</si>
  <si>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</si>
  <si>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</si>
  <si>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</si>
  <si>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</si>
  <si>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</si>
  <si>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</si>
  <si>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</si>
  <si>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</si>
  <si>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</si>
  <si>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</si>
  <si>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</si>
  <si>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</si>
  <si>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</si>
  <si>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</si>
  <si>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</si>
  <si>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</si>
  <si>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</si>
  <si>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</si>
  <si>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</si>
  <si>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</si>
  <si>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</si>
  <si>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</si>
  <si>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</si>
  <si>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</si>
  <si>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</si>
  <si>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</si>
  <si>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</si>
  <si>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</si>
  <si>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</si>
  <si>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</si>
  <si>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</si>
  <si>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</si>
  <si>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</si>
  <si>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</si>
  <si>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</si>
  <si>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</si>
  <si>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</si>
  <si>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</si>
  <si>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</si>
  <si>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</si>
  <si>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</si>
  <si>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</si>
  <si>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</si>
  <si>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</si>
  <si>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</si>
  <si>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</si>
  <si>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</si>
  <si>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</si>
  <si>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</si>
  <si>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</si>
  <si>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</si>
  <si>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</si>
  <si>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</si>
  <si>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</si>
  <si>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</si>
  <si>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</si>
  <si>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</si>
  <si>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</si>
  <si>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</si>
  <si>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</si>
  <si>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</si>
  <si>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</si>
  <si>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</si>
  <si>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</si>
  <si>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</si>
  <si>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</si>
  <si>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</si>
  <si>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</si>
  <si>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</si>
  <si>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</si>
  <si>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</si>
  <si>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</si>
  <si>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</si>
  <si>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</si>
  <si>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</si>
  <si>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</si>
  <si>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</si>
  <si>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</si>
  <si>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</si>
  <si>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</si>
  <si>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</si>
  <si>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</si>
  <si>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</si>
  <si>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</si>
  <si>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</si>
  <si>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</si>
  <si>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</si>
  <si>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</si>
  <si>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</si>
  <si>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</si>
  <si>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</si>
  <si>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</si>
  <si>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</si>
  <si>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</si>
  <si>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</si>
  <si>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</si>
  <si>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</si>
  <si>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</si>
  <si>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</si>
  <si>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</si>
  <si>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</si>
  <si>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</si>
  <si>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</si>
  <si>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</si>
  <si>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</si>
  <si>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</si>
  <si>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</si>
  <si>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</si>
  <si>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</si>
  <si>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</si>
  <si>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</si>
  <si>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</si>
  <si>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</si>
  <si>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</si>
  <si>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</si>
  <si>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</si>
  <si>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</si>
  <si>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</si>
  <si>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</si>
  <si>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</si>
  <si>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</si>
  <si>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</si>
  <si>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</si>
  <si>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</si>
  <si>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</si>
  <si>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</si>
  <si>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</si>
  <si>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</si>
  <si>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</si>
  <si>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</si>
  <si>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</si>
  <si>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</si>
  <si>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</si>
  <si>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</si>
  <si>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</si>
  <si>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</si>
  <si>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</si>
  <si>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</si>
  <si>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</si>
  <si>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</si>
  <si>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</si>
  <si>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</si>
  <si>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</si>
  <si>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</si>
  <si>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</si>
  <si>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</si>
  <si>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</si>
  <si>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</si>
  <si>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</si>
  <si>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</si>
  <si>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</si>
  <si>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</si>
  <si>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</si>
  <si>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</si>
  <si>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</si>
  <si>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</si>
  <si>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</si>
  <si>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</si>
  <si>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</si>
  <si>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</si>
  <si>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</si>
  <si>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</si>
  <si>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</si>
  <si>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</si>
  <si>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</si>
  <si>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</si>
  <si>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</si>
  <si>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</si>
  <si>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</si>
  <si>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</si>
  <si>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</si>
  <si>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</si>
  <si>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</si>
  <si>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</si>
  <si>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</si>
  <si>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</si>
  <si>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</si>
  <si>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</si>
  <si>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</si>
  <si>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</si>
  <si>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</si>
  <si>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</si>
  <si>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</si>
  <si>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</si>
  <si>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</si>
  <si>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</si>
  <si>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</si>
  <si>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</si>
  <si>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</si>
  <si>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</si>
  <si>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</si>
  <si>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</si>
  <si>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</si>
  <si>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</si>
  <si>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</si>
  <si>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</si>
  <si>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</si>
  <si>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</si>
  <si>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</si>
  <si>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</si>
  <si>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</si>
  <si>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</si>
  <si>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</si>
  <si>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</si>
  <si>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</si>
  <si>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</si>
  <si>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</si>
  <si>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</si>
  <si>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</si>
  <si>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</si>
  <si>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</si>
  <si>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</si>
  <si>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</si>
  <si>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</si>
  <si>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</si>
  <si>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</si>
  <si>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</si>
  <si>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</si>
  <si>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</si>
  <si>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</si>
  <si>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</si>
  <si>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</si>
  <si>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</si>
  <si>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</si>
  <si>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</si>
  <si>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</si>
  <si>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</si>
  <si>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</si>
  <si>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</si>
  <si>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</si>
  <si>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</si>
  <si>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</si>
  <si>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</si>
  <si>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</si>
  <si>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</si>
  <si>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</si>
  <si>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</si>
  <si>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</si>
  <si>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</si>
  <si>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</si>
  <si>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</si>
  <si>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</si>
  <si>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</si>
  <si>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</si>
  <si>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</si>
  <si>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</si>
  <si>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</si>
  <si>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</si>
  <si>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</si>
  <si>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</si>
  <si>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</si>
  <si>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</si>
  <si>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</si>
  <si>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</si>
  <si>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</si>
  <si>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</si>
  <si>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</si>
  <si>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</si>
  <si>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</si>
  <si>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</si>
  <si>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</si>
  <si>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</si>
  <si>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</si>
  <si>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</si>
  <si>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</si>
  <si>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</si>
  <si>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</si>
  <si>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</si>
  <si>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</si>
  <si>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</si>
  <si>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</si>
  <si>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</si>
  <si>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</si>
  <si>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</si>
  <si>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</si>
  <si>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</si>
  <si>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</si>
  <si>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</si>
  <si>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</si>
  <si>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</si>
  <si>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</si>
  <si>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</si>
  <si>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</si>
  <si>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</si>
  <si>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</si>
  <si>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</si>
  <si>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</si>
  <si>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</si>
  <si>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</si>
  <si>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</si>
  <si>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</si>
  <si>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</si>
  <si>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</si>
  <si>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</si>
  <si>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</si>
  <si>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</si>
  <si>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</si>
  <si>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</si>
  <si>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</si>
  <si>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</si>
  <si>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</si>
  <si>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</si>
  <si>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</si>
  <si>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</si>
  <si>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</si>
  <si>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</si>
  <si>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</si>
  <si>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</si>
  <si>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</si>
  <si>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</si>
  <si>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</si>
  <si>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</si>
  <si>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</si>
  <si>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</si>
  <si>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</si>
  <si>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</si>
  <si>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</si>
  <si>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</si>
  <si>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</si>
  <si>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</si>
  <si>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</si>
  <si>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</si>
  <si>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</si>
  <si>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</si>
  <si>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</si>
  <si>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</si>
  <si>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</si>
  <si>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</si>
  <si>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</si>
  <si>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</si>
  <si>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</si>
  <si>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</si>
  <si>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</si>
  <si>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</si>
  <si>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</si>
  <si>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</si>
  <si>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</si>
  <si>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</si>
  <si>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</si>
  <si>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</si>
  <si>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</si>
  <si>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</si>
  <si>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</si>
  <si>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</si>
  <si>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</si>
  <si>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</si>
  <si>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</si>
  <si>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</si>
  <si>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</si>
  <si>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</si>
  <si>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</si>
  <si>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</si>
  <si>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</si>
  <si>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</si>
  <si>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</si>
  <si>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</si>
  <si>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</si>
  <si>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</si>
  <si>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</si>
  <si>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</si>
  <si>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</si>
  <si>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</si>
  <si>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</si>
  <si>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</si>
  <si>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</si>
  <si>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</si>
  <si>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</si>
  <si>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</si>
  <si>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</si>
  <si>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</si>
  <si>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</si>
  <si>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</si>
  <si>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</si>
  <si>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</si>
  <si>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</si>
  <si>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</si>
  <si>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</si>
  <si>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</si>
  <si>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</si>
  <si>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</si>
  <si>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</si>
  <si>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</si>
  <si>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</si>
  <si>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</si>
  <si>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</si>
  <si>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</si>
  <si>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</si>
  <si>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</si>
  <si>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</si>
  <si>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</si>
  <si>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</si>
  <si>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</si>
  <si>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</si>
  <si>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</si>
  <si>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</si>
  <si>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</si>
  <si>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</si>
  <si>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</si>
  <si>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</si>
  <si>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</si>
  <si>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</si>
  <si>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</si>
  <si>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</si>
  <si>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</si>
  <si>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</si>
  <si>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</si>
  <si>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</si>
  <si>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</si>
  <si>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</si>
  <si>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</si>
  <si>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</si>
  <si>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</si>
  <si>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</si>
  <si>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</si>
  <si>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</si>
  <si>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</si>
  <si>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</si>
  <si>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</si>
  <si>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</si>
  <si>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</si>
  <si>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</si>
  <si>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</si>
  <si>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</si>
  <si>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</si>
  <si>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</si>
  <si>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</si>
  <si>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</si>
  <si>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</si>
  <si>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</si>
  <si>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</si>
  <si>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</si>
  <si>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</si>
  <si>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</si>
  <si>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</si>
  <si>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</si>
  <si>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</si>
  <si>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</si>
  <si>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</si>
  <si>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</si>
  <si>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</si>
  <si>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</si>
  <si>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</si>
  <si>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</si>
  <si>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</si>
  <si>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</si>
  <si>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</si>
  <si>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</si>
  <si>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</si>
  <si>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</si>
  <si>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</si>
  <si>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</si>
  <si>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</si>
  <si>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</si>
  <si>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</si>
  <si>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</si>
  <si>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</si>
  <si>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</si>
  <si>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</si>
  <si>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</si>
  <si>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</si>
  <si>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</si>
  <si>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</si>
  <si>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</si>
  <si>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</si>
  <si>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</si>
  <si>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</si>
  <si>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</si>
  <si>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</si>
  <si>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</si>
  <si>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</si>
  <si>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</si>
  <si>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</si>
  <si>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</si>
  <si>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</si>
  <si>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</si>
  <si>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</si>
  <si>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</si>
  <si>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</si>
  <si>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</si>
  <si>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</si>
  <si>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</si>
  <si>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</si>
  <si>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</si>
  <si>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</si>
  <si>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</si>
  <si>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</si>
  <si>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</si>
  <si>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</si>
  <si>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</si>
  <si>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</si>
  <si>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</si>
  <si>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</si>
  <si>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</si>
  <si>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</si>
  <si>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</si>
  <si>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</si>
  <si>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</si>
  <si>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</si>
  <si>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</si>
  <si>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</si>
  <si>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</si>
  <si>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</si>
  <si>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</si>
  <si>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</si>
  <si>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</si>
  <si>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</si>
  <si>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</si>
  <si>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</si>
  <si>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</si>
  <si>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</si>
  <si>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</si>
  <si>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</si>
  <si>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</si>
  <si>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</si>
  <si>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</si>
  <si>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</si>
  <si>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</si>
  <si>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</si>
  <si>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</si>
  <si>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</si>
  <si>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</si>
  <si>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</si>
  <si>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</si>
  <si>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</si>
  <si>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</si>
  <si>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</si>
  <si>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</si>
  <si>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</si>
  <si>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</si>
  <si>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</si>
  <si>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</si>
  <si>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</si>
  <si>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</si>
  <si>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</si>
  <si>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</si>
  <si>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</si>
  <si>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</si>
  <si>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</si>
  <si>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</si>
  <si>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</si>
  <si>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</si>
  <si>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</si>
  <si>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</si>
  <si>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</si>
  <si>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</si>
  <si>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</si>
  <si>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</si>
  <si>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</si>
  <si>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</si>
  <si>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</si>
  <si>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</si>
  <si>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</si>
  <si>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</si>
  <si>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</si>
  <si>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</si>
  <si>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</si>
  <si>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</si>
  <si>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</si>
  <si>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</si>
  <si>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</si>
  <si>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</si>
  <si>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</si>
  <si>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</si>
  <si>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</si>
  <si>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</si>
  <si>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</si>
  <si>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</si>
  <si>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</si>
  <si>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</si>
  <si>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</si>
  <si>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</si>
  <si>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</si>
  <si>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</si>
  <si>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</si>
  <si>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</si>
  <si>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</si>
  <si>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</si>
  <si>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</si>
  <si>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</si>
  <si>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</si>
  <si>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</si>
  <si>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</si>
  <si>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</si>
  <si>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</si>
  <si>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</si>
  <si>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</si>
  <si>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</si>
  <si>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</si>
  <si>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</si>
  <si>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</si>
  <si>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</si>
  <si>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</si>
  <si>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</si>
  <si>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</si>
  <si>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</si>
  <si>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</si>
  <si>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</si>
  <si>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</si>
  <si>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</si>
  <si>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</si>
  <si>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</si>
  <si>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</si>
  <si>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</si>
  <si>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</si>
  <si>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</si>
  <si>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</si>
  <si>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</si>
  <si>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</si>
  <si>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</si>
  <si>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</si>
  <si>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</si>
  <si>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</si>
  <si>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</si>
  <si>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</si>
  <si>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</si>
  <si>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</si>
  <si>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</si>
  <si>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</si>
  <si>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</si>
  <si>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</si>
  <si>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</si>
  <si>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</si>
  <si>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</si>
  <si>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</si>
  <si>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</si>
  <si>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</si>
  <si>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</si>
  <si>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</si>
  <si>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</si>
  <si>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</si>
  <si>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</si>
  <si>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</si>
  <si>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</si>
  <si>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</si>
  <si>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</si>
  <si>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</si>
  <si>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</si>
  <si>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</si>
  <si>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</si>
  <si>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</si>
  <si>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</si>
  <si>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</si>
  <si>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</si>
  <si>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</si>
  <si>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</si>
  <si>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</si>
  <si>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</si>
  <si>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</si>
  <si>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</si>
  <si>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</si>
  <si>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</si>
  <si>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</si>
  <si>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</si>
  <si>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</si>
  <si>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</si>
  <si>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</si>
  <si>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</si>
  <si>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</si>
  <si>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</si>
  <si>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</si>
  <si>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</si>
  <si>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</si>
  <si>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</si>
  <si>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</si>
  <si>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</si>
  <si>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</si>
  <si>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</si>
  <si>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</si>
  <si>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</si>
  <si>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</si>
  <si>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</si>
  <si>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</si>
  <si>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</si>
  <si>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</si>
  <si>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</si>
  <si>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</si>
  <si>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</si>
  <si>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</si>
  <si>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</si>
  <si>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</si>
  <si>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</si>
  <si>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</si>
  <si>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</si>
  <si>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</si>
  <si>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</si>
  <si>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</si>
  <si>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</si>
  <si>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</si>
  <si>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</si>
  <si>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</si>
  <si>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</si>
  <si>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</si>
  <si>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</si>
  <si>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</si>
  <si>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</si>
  <si>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</si>
  <si>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</si>
  <si>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</si>
  <si>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</si>
  <si>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</si>
  <si>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</si>
  <si>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</si>
  <si>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</si>
  <si>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</si>
  <si>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</si>
  <si>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</si>
  <si>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</si>
  <si>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</si>
  <si>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</si>
  <si>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</si>
  <si>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</si>
  <si>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</si>
  <si>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</si>
  <si>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</si>
  <si>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</si>
  <si>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</si>
  <si>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</si>
  <si>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</si>
  <si>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</si>
  <si>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</si>
  <si>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</si>
  <si>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</si>
  <si>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</si>
  <si>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</si>
  <si>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</si>
  <si>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</si>
  <si>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</si>
  <si>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</si>
  <si>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</si>
  <si>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</si>
  <si>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</si>
  <si>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</si>
  <si>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</si>
  <si>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</si>
  <si>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</si>
  <si>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</si>
  <si>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</si>
  <si>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</si>
  <si>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</si>
  <si>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</si>
  <si>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</si>
  <si>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</si>
  <si>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</si>
  <si>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</si>
  <si>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</si>
  <si>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</si>
  <si>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</si>
  <si>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</si>
  <si>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</si>
  <si>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</si>
  <si>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</si>
  <si>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</si>
  <si>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</si>
  <si>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</si>
  <si>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</si>
  <si>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</si>
  <si>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</si>
  <si>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</si>
  <si>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</si>
  <si>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</si>
  <si>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</si>
  <si>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</si>
  <si>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</si>
  <si>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</si>
  <si>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</si>
  <si>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</si>
  <si>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</si>
  <si>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</si>
  <si>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</si>
  <si>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</si>
  <si>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</si>
  <si>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</si>
  <si>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</si>
  <si>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</si>
  <si>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</si>
  <si>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</si>
  <si>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</si>
  <si>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</si>
  <si>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</si>
  <si>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</si>
  <si>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</si>
  <si>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</si>
  <si>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</si>
  <si>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</si>
  <si>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</si>
  <si>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</si>
  <si>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</si>
  <si>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</si>
  <si>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</si>
  <si>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</si>
  <si>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</si>
  <si>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</si>
  <si>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</si>
  <si>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</si>
  <si>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</si>
  <si>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</si>
  <si>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</si>
  <si>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</si>
  <si>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</si>
  <si>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</si>
  <si>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</si>
  <si>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</si>
  <si>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</si>
  <si>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</si>
  <si>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</si>
  <si>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</si>
  <si>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</si>
  <si>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</si>
  <si>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</si>
  <si>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</si>
  <si>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</si>
  <si>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</si>
  <si>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</si>
  <si>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</si>
  <si>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</si>
  <si>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</si>
  <si>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</si>
  <si>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</si>
  <si>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</si>
  <si>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</si>
  <si>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</si>
  <si>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</si>
  <si>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</si>
  <si>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</si>
  <si>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</si>
  <si>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</si>
  <si>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</si>
  <si>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</si>
  <si>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</si>
  <si>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</si>
  <si>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</si>
  <si>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</si>
  <si>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</si>
  <si>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</si>
  <si>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</si>
  <si>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</si>
  <si>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</si>
  <si>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</si>
  <si>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</si>
  <si>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</si>
  <si>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</si>
  <si>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</si>
  <si>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</si>
  <si>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</si>
  <si>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</si>
  <si>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</si>
  <si>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</si>
  <si>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</si>
  <si>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</si>
  <si>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</si>
  <si>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</si>
  <si>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</si>
  <si>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</si>
  <si>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</si>
  <si>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</si>
  <si>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</si>
  <si>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</si>
  <si>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</si>
  <si>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</si>
  <si>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</si>
  <si>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</si>
  <si>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</si>
  <si>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</si>
  <si>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</si>
  <si>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</si>
  <si>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</si>
  <si>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</si>
  <si>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</si>
  <si>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</si>
  <si>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</si>
  <si>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</si>
  <si>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</si>
  <si>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</si>
  <si>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</si>
  <si>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</si>
  <si>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</si>
  <si>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</si>
  <si>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</si>
  <si>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</si>
  <si>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</si>
  <si>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</si>
  <si>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</si>
  <si>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</si>
  <si>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</si>
  <si>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</si>
  <si>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</si>
  <si>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</si>
  <si>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</si>
  <si>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</si>
  <si>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</si>
  <si>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</si>
  <si>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</si>
  <si>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</si>
  <si>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</si>
  <si>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</si>
  <si>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</si>
  <si>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</si>
  <si>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</si>
  <si>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</si>
  <si>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</si>
  <si>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</si>
  <si>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</si>
  <si>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</si>
  <si>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</si>
  <si>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</si>
  <si>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</si>
  <si>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</si>
  <si>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</si>
  <si>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</si>
  <si>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</si>
  <si>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</si>
  <si>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</si>
  <si>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</si>
  <si>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</si>
  <si>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</si>
  <si>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</si>
  <si>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</si>
  <si>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</si>
  <si>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</si>
  <si>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</si>
  <si>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</si>
  <si>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</si>
  <si>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</si>
  <si>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</si>
  <si>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</si>
  <si>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</si>
  <si>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</si>
  <si>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</si>
  <si>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</si>
  <si>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</si>
  <si>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</si>
  <si>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</si>
  <si>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</si>
  <si>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</si>
  <si>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</si>
  <si>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</si>
  <si>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</si>
  <si>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</si>
  <si>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</si>
  <si>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</si>
  <si>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</si>
  <si>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</si>
  <si>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</si>
  <si>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</si>
  <si>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</si>
  <si>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</si>
  <si>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</si>
  <si>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</si>
  <si>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</si>
  <si>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</si>
  <si>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</si>
  <si>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</si>
  <si>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</si>
  <si>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</si>
  <si>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</si>
  <si>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</si>
  <si>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</si>
  <si>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</si>
  <si>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</si>
  <si>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</si>
  <si>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</si>
  <si>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</si>
  <si>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</si>
  <si>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</si>
  <si>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</si>
  <si>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</si>
  <si>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</si>
  <si>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</si>
  <si>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</si>
  <si>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</si>
  <si>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</si>
  <si>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</si>
  <si>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</si>
  <si>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</si>
  <si>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</si>
  <si>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</si>
  <si>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</si>
  <si>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</si>
  <si>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</si>
  <si>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</si>
  <si>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</si>
  <si>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</si>
  <si>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</si>
  <si>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</si>
  <si>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</si>
  <si>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</si>
  <si>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</si>
  <si>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</si>
  <si>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</si>
  <si>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</si>
  <si>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</si>
  <si>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</si>
  <si>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</si>
  <si>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</si>
  <si>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</si>
  <si>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</si>
  <si>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</si>
  <si>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</si>
  <si>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</si>
  <si>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</si>
  <si>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</si>
  <si>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</si>
  <si>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</si>
  <si>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</si>
  <si>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</si>
  <si>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</si>
  <si>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</si>
  <si>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</si>
  <si>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</si>
  <si>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</si>
  <si>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</si>
  <si>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</si>
  <si>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</si>
  <si>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</si>
  <si>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</si>
  <si>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</si>
  <si>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</si>
  <si>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</si>
  <si>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</si>
  <si>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</si>
  <si>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</si>
  <si>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</si>
  <si>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</si>
  <si>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</si>
  <si>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</si>
  <si>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</si>
  <si>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</si>
  <si>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</si>
  <si>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</si>
  <si>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</si>
  <si>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</si>
  <si>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</si>
  <si>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</si>
  <si>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</si>
  <si>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</si>
  <si>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</si>
  <si>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</si>
  <si>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</si>
  <si>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</si>
  <si>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</si>
  <si>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</si>
  <si>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</si>
  <si>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</si>
  <si>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</si>
  <si>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</si>
  <si>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</si>
  <si>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</si>
  <si>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</si>
  <si>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</si>
  <si>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</si>
  <si>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</si>
  <si>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</si>
  <si>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</si>
  <si>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</si>
  <si>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</si>
  <si>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</si>
  <si>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</si>
  <si>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</si>
  <si>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</si>
  <si>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</si>
  <si>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</si>
  <si>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</si>
  <si>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</si>
  <si>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</si>
  <si>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</si>
  <si>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</si>
  <si>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</si>
  <si>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</si>
  <si>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</si>
  <si>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</si>
  <si>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</si>
  <si>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</si>
  <si>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</si>
  <si>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</si>
  <si>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</si>
  <si>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</si>
  <si>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</si>
  <si>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</si>
  <si>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</si>
  <si>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</si>
  <si>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</si>
  <si>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</si>
  <si>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</si>
  <si>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</si>
  <si>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</si>
  <si>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</si>
  <si>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</si>
  <si>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</si>
  <si>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</si>
  <si>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</si>
  <si>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</si>
  <si>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</si>
  <si>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</si>
  <si>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</si>
  <si>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</si>
  <si>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</si>
  <si>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</si>
  <si>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</si>
  <si>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</si>
  <si>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</si>
  <si>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</si>
  <si>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</si>
  <si>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</si>
  <si>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</si>
  <si>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</si>
  <si>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</si>
  <si>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</si>
  <si>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</si>
  <si>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</si>
  <si>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</si>
  <si>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</si>
  <si>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</si>
  <si>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</si>
  <si>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</si>
  <si>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</si>
  <si>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</si>
  <si>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</si>
  <si>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</si>
  <si>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</si>
  <si>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</si>
  <si>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</si>
  <si>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</si>
  <si>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</si>
  <si>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</si>
  <si>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</si>
  <si>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</si>
  <si>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</si>
  <si>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</si>
  <si>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</si>
  <si>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</si>
  <si>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</si>
  <si>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</si>
  <si>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</si>
  <si>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</si>
  <si>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</si>
  <si>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</si>
  <si>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</si>
  <si>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</si>
  <si>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</si>
  <si>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</si>
  <si>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</si>
  <si>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</si>
  <si>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</si>
  <si>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</si>
  <si>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</si>
  <si>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</si>
  <si>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</si>
  <si>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</si>
  <si>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</si>
  <si>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</si>
  <si>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</si>
  <si>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</si>
  <si>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</si>
  <si>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</si>
  <si>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</si>
  <si>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</si>
  <si>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</si>
  <si>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</si>
  <si>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</si>
  <si>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</si>
  <si>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</si>
  <si>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</si>
  <si>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</si>
  <si>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</si>
  <si>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</si>
  <si>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</si>
  <si>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</si>
  <si>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</si>
  <si>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</si>
  <si>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</si>
  <si>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</si>
  <si>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</si>
  <si>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</si>
  <si>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</si>
  <si>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</si>
  <si>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</si>
  <si>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</si>
  <si>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</si>
  <si>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</si>
  <si>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</si>
  <si>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</si>
  <si>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</si>
  <si>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</si>
  <si>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</si>
  <si>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</si>
  <si>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</si>
  <si>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</si>
  <si>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</si>
  <si>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</si>
  <si>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</si>
  <si>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</si>
  <si>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</si>
  <si>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</si>
  <si>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</si>
  <si>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</si>
  <si>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</si>
  <si>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</si>
  <si>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</si>
  <si>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</si>
  <si>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</si>
  <si>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</si>
  <si>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</si>
  <si>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</si>
  <si>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</si>
  <si>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</si>
  <si>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</si>
  <si>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</si>
  <si>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</si>
  <si>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</si>
  <si>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</si>
  <si>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</si>
  <si>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</si>
  <si>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</si>
  <si>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</si>
  <si>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</si>
  <si>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</si>
  <si>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</si>
  <si>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</si>
  <si>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</si>
  <si>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</si>
  <si>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</si>
  <si>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</si>
  <si>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</si>
  <si>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</si>
  <si>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</si>
  <si>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</si>
  <si>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</si>
  <si>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</si>
  <si>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</si>
  <si>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</si>
  <si>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</si>
  <si>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</si>
  <si>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</si>
  <si>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</si>
  <si>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</si>
  <si>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</si>
  <si>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</si>
  <si>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</si>
  <si>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</si>
  <si>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</si>
  <si>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</si>
  <si>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</si>
  <si>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</si>
  <si>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</si>
  <si>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</si>
  <si>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</si>
  <si>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</si>
  <si>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</si>
  <si>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</si>
  <si>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</si>
  <si>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</si>
  <si>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</si>
  <si>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</si>
  <si>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</si>
  <si>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</si>
  <si>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</si>
  <si>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</si>
  <si>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</si>
  <si>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</si>
  <si>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</si>
  <si>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</si>
  <si>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</si>
  <si>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</si>
  <si>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</si>
  <si>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</si>
  <si>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</si>
  <si>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</si>
  <si>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</si>
  <si>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</si>
  <si>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</si>
  <si>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</si>
  <si>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</si>
  <si>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</si>
  <si>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</si>
  <si>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</si>
  <si>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</si>
  <si>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</si>
  <si>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</si>
  <si>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</si>
  <si>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</si>
  <si>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</si>
  <si>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</si>
  <si>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</si>
  <si>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</si>
  <si>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</si>
  <si>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</si>
  <si>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</si>
  <si>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</si>
  <si>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</si>
  <si>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</si>
  <si>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</si>
  <si>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</si>
  <si>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</si>
  <si>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</si>
  <si>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</si>
  <si>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</si>
  <si>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</si>
  <si>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</si>
  <si>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</si>
  <si>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</si>
  <si>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</si>
  <si>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</si>
  <si>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</si>
  <si>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</si>
  <si>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</si>
  <si>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</si>
  <si>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</si>
  <si>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</si>
  <si>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</si>
  <si>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</si>
  <si>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</si>
  <si>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</si>
  <si>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</si>
  <si>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</si>
  <si>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</si>
  <si>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</si>
  <si>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</si>
  <si>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</si>
  <si>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</si>
  <si>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</si>
  <si>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</si>
  <si>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</si>
  <si>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</si>
  <si>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</si>
  <si>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</si>
  <si>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</si>
  <si>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</si>
  <si>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</si>
  <si>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</si>
  <si>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</si>
  <si>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</si>
  <si>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</si>
  <si>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</si>
  <si>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</si>
  <si>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</si>
  <si>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</si>
  <si>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</si>
  <si>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</si>
  <si>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</si>
  <si>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</si>
  <si>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</si>
  <si>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</si>
  <si>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</si>
  <si>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</si>
  <si>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</si>
  <si>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</si>
  <si>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</si>
  <si>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</si>
  <si>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</si>
  <si>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</si>
  <si>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</si>
  <si>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</si>
  <si>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</si>
  <si>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</si>
  <si>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</si>
  <si>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</si>
  <si>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</si>
  <si>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</si>
  <si>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</si>
  <si>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</si>
  <si>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</si>
  <si>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</si>
  <si>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</si>
  <si>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</si>
  <si>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</si>
  <si>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</si>
  <si>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</si>
  <si>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</si>
  <si>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</si>
  <si>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</si>
  <si>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</si>
  <si>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</si>
  <si>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</si>
  <si>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</si>
  <si>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</si>
  <si>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</si>
  <si>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</si>
  <si>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</si>
  <si>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</si>
  <si>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</si>
  <si>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</si>
  <si>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</si>
  <si>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</si>
  <si>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</si>
  <si>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</si>
  <si>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</si>
  <si>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</si>
  <si>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</si>
  <si>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</si>
  <si>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</si>
  <si>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</si>
  <si>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</si>
  <si>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</si>
  <si>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</si>
  <si>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</si>
  <si>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</si>
  <si>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</si>
  <si>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</si>
  <si>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</si>
  <si>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</si>
  <si>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</si>
  <si>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</si>
  <si>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</si>
  <si>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</si>
  <si>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</si>
  <si>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</si>
  <si>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</si>
  <si>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</si>
  <si>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</si>
  <si>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</si>
  <si>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</si>
  <si>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</si>
  <si>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</si>
  <si>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</si>
  <si>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</si>
  <si>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</si>
  <si>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</si>
  <si>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</si>
  <si>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</si>
  <si>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</si>
  <si>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</si>
  <si>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</si>
  <si>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</si>
  <si>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</si>
  <si>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</si>
  <si>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</si>
  <si>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</si>
  <si>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</si>
  <si>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</si>
  <si>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</si>
  <si>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</si>
  <si>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</si>
  <si>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</si>
  <si>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</si>
  <si>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</si>
  <si>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</si>
  <si>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</si>
  <si>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</si>
  <si>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</si>
  <si>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</si>
  <si>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</si>
  <si>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</si>
  <si>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</si>
  <si>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</si>
  <si>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</si>
  <si>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</si>
  <si>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</si>
  <si>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</si>
  <si>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</si>
  <si>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</si>
  <si>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</si>
  <si>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</si>
  <si>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</si>
  <si>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</si>
  <si>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</si>
  <si>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</si>
  <si>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</si>
  <si>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</si>
  <si>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</si>
  <si>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</si>
  <si>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</si>
  <si>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</si>
  <si>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</si>
  <si>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</si>
  <si>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</si>
  <si>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</si>
  <si>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</si>
  <si>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</si>
  <si>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</si>
  <si>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</si>
  <si>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</si>
  <si>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</si>
  <si>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</si>
  <si>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</si>
  <si>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</si>
  <si>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</si>
  <si>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</si>
  <si>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</si>
  <si>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</si>
  <si>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</si>
  <si>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</si>
  <si>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</si>
  <si>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</si>
  <si>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</si>
  <si>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</si>
  <si>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</si>
  <si>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</si>
  <si>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</si>
  <si>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</si>
  <si>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</si>
  <si>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</si>
  <si>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</si>
  <si>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</si>
  <si>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</si>
  <si>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</si>
  <si>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</si>
  <si>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</si>
  <si>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</si>
  <si>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</si>
  <si>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</si>
  <si>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</si>
  <si>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</si>
  <si>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</si>
  <si>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</si>
  <si>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</si>
  <si>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</si>
  <si>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</si>
  <si>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</si>
  <si>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</si>
  <si>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</si>
  <si>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</si>
  <si>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</si>
  <si>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</si>
  <si>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</si>
  <si>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</si>
  <si>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</si>
  <si>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</si>
  <si>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</si>
  <si>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</si>
  <si>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</si>
  <si>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</si>
  <si>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</si>
  <si>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</si>
  <si>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</si>
  <si>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</si>
  <si>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</si>
  <si>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</si>
  <si>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</si>
  <si>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</si>
  <si>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</si>
  <si>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</si>
  <si>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</si>
  <si>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</si>
  <si>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</si>
  <si>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</si>
  <si>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</si>
  <si>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</si>
  <si>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</si>
  <si>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</si>
  <si>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</si>
  <si>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</si>
  <si>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</si>
  <si>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</si>
  <si>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</si>
  <si>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</si>
  <si>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</si>
  <si>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</si>
  <si>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</si>
  <si>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</si>
  <si>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</si>
  <si>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</si>
  <si>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</si>
  <si>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</si>
  <si>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</si>
  <si>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</si>
  <si>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</si>
  <si>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</si>
  <si>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</si>
  <si>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</si>
  <si>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</si>
  <si>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</si>
  <si>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</si>
  <si>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</si>
  <si>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</si>
  <si>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</si>
  <si>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</si>
  <si>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</si>
  <si>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</si>
  <si>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</si>
  <si>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</si>
  <si>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</si>
  <si>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</si>
  <si>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</si>
  <si>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</si>
  <si>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</si>
  <si>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</si>
  <si>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</si>
  <si>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</si>
  <si>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</si>
  <si>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</si>
  <si>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</si>
  <si>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</si>
  <si>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</si>
  <si>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</si>
  <si>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</si>
  <si>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</si>
  <si>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</si>
  <si>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</si>
  <si>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</si>
  <si>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</si>
  <si>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</si>
  <si>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</si>
  <si>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</si>
  <si>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</si>
  <si>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</si>
  <si>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</si>
  <si>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</si>
  <si>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</si>
  <si>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</si>
  <si>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</si>
  <si>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</si>
  <si>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</si>
  <si>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</si>
  <si>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</si>
  <si>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</si>
  <si>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</si>
  <si>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</si>
  <si>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</si>
  <si>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</si>
  <si>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</si>
  <si>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</si>
  <si>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</si>
  <si>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</si>
  <si>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</si>
  <si>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</si>
  <si>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</si>
  <si>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</si>
  <si>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</si>
  <si>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</si>
  <si>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</si>
  <si>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</si>
  <si>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</si>
  <si>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</si>
  <si>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</si>
  <si>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</si>
  <si>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</si>
  <si>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</si>
  <si>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</si>
  <si>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</si>
  <si>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</si>
  <si>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</si>
  <si>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</si>
  <si>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</si>
  <si>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</si>
  <si>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</si>
  <si>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</si>
  <si>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</si>
  <si>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</si>
  <si>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</si>
  <si>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</si>
  <si>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</si>
  <si>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</si>
  <si>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</si>
  <si>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</si>
  <si>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</si>
  <si>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</si>
  <si>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</si>
  <si>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</si>
  <si>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</si>
  <si>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</si>
  <si>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</si>
  <si>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</si>
  <si>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</si>
  <si>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</si>
  <si>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</si>
  <si>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</si>
  <si>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</si>
  <si>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</si>
  <si>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</si>
  <si>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</si>
  <si>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</si>
  <si>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</si>
  <si>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</si>
  <si>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</si>
  <si>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</si>
  <si>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</si>
  <si>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</si>
  <si>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</si>
  <si>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</si>
  <si>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</si>
  <si>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</si>
  <si>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</si>
  <si>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</si>
  <si>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</si>
  <si>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</si>
  <si>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</si>
  <si>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</si>
  <si>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</si>
  <si>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</si>
  <si>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</si>
  <si>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</si>
  <si>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</si>
  <si>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</si>
  <si>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</si>
  <si>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</si>
  <si>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</si>
  <si>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</si>
  <si>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</si>
  <si>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</si>
  <si>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</si>
  <si>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</si>
  <si>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</si>
  <si>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</si>
  <si>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</si>
  <si>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</si>
  <si>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</si>
  <si>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</si>
  <si>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</si>
  <si>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</si>
  <si>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</si>
  <si>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</si>
  <si>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</si>
  <si>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</si>
  <si>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</si>
  <si>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</si>
  <si>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</si>
  <si>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</si>
  <si>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</si>
  <si>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</si>
  <si>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</si>
  <si>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</si>
  <si>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</si>
  <si>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</si>
  <si>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</si>
  <si>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</si>
  <si>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</si>
  <si>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</si>
  <si>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</si>
  <si>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</si>
  <si>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</si>
  <si>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</si>
  <si>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</si>
  <si>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</si>
  <si>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</si>
  <si>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</si>
  <si>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</si>
  <si>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</si>
  <si>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</si>
  <si>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</si>
  <si>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</si>
  <si>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</si>
  <si>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</si>
  <si>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</si>
  <si>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</si>
  <si>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</si>
  <si>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</si>
  <si>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</si>
  <si>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</si>
  <si>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</si>
  <si>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</si>
  <si>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</si>
  <si>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</si>
  <si>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</si>
  <si>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</si>
  <si>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</si>
  <si>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</si>
  <si>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</si>
  <si>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</si>
  <si>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</si>
  <si>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</si>
  <si>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</si>
  <si>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</si>
  <si>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</si>
  <si>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</si>
  <si>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</si>
  <si>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</si>
  <si>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</si>
  <si>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</si>
  <si>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</si>
  <si>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</si>
  <si>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</si>
  <si>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</si>
  <si>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</si>
  <si>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</si>
  <si>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</si>
  <si>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</si>
  <si>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</si>
  <si>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</si>
  <si>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</si>
  <si>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</si>
  <si>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</si>
  <si>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</si>
  <si>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</si>
  <si>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</si>
  <si>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</si>
  <si>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</si>
  <si>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</si>
  <si>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</si>
  <si>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</si>
  <si>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</si>
  <si>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</si>
  <si>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</si>
  <si>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</si>
  <si>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</si>
  <si>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</si>
  <si>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</si>
  <si>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</si>
  <si>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</si>
  <si>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</si>
  <si>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</si>
  <si>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</si>
  <si>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</si>
  <si>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</si>
  <si>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</si>
  <si>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</si>
  <si>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</si>
  <si>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</si>
  <si>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</si>
  <si>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</si>
  <si>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</si>
  <si>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</si>
  <si>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</si>
  <si>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</si>
  <si>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</si>
  <si>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</si>
  <si>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</si>
  <si>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</si>
  <si>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</si>
  <si>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</si>
  <si>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</si>
  <si>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</si>
  <si>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</si>
  <si>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</si>
  <si>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</si>
  <si>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</si>
  <si>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</si>
  <si>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</si>
  <si>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</si>
  <si>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</si>
  <si>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</si>
  <si>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</si>
  <si>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</si>
  <si>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</si>
  <si>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</si>
  <si>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</si>
  <si>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</si>
  <si>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</si>
  <si>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</si>
  <si>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</si>
  <si>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</si>
  <si>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</si>
  <si>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</si>
  <si>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</si>
  <si>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</si>
  <si>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</si>
  <si>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</si>
  <si>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</si>
  <si>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</si>
  <si>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</si>
  <si>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</si>
  <si>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</si>
  <si>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</si>
  <si>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</si>
  <si>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</si>
  <si>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</si>
  <si>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</si>
  <si>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</si>
  <si>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</si>
  <si>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</si>
  <si>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</si>
  <si>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</si>
  <si>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</si>
  <si>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</si>
  <si>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</si>
  <si>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</si>
  <si>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</si>
  <si>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</si>
  <si>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</si>
  <si>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</si>
  <si>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</si>
  <si>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</si>
  <si>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</si>
  <si>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</si>
  <si>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</si>
  <si>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</si>
  <si>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</si>
  <si>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</si>
  <si>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</si>
  <si>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</si>
  <si>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</si>
  <si>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</si>
  <si>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</si>
  <si>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</si>
  <si>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</si>
  <si>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</si>
  <si>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</si>
  <si>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</si>
  <si>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</si>
  <si>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</si>
  <si>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</si>
  <si>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</si>
  <si>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</si>
  <si>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</si>
  <si>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</si>
  <si>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</si>
  <si>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</si>
  <si>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</si>
  <si>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</si>
  <si>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</si>
  <si>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</si>
  <si>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</si>
  <si>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</si>
  <si>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</si>
  <si>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</si>
  <si>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</si>
  <si>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</si>
  <si>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</si>
  <si>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</si>
  <si>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</si>
  <si>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</si>
  <si>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</si>
  <si>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</si>
  <si>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</si>
  <si>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</si>
  <si>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</si>
  <si>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</si>
  <si>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</si>
  <si>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</si>
  <si>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</si>
  <si>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</si>
  <si>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</si>
  <si>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</si>
  <si>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</si>
  <si>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</si>
  <si>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</si>
  <si>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</si>
  <si>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</si>
  <si>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</si>
  <si>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</si>
  <si>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</si>
  <si>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</si>
  <si>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</si>
  <si>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</si>
  <si>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</si>
  <si>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</si>
  <si>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</si>
  <si>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</si>
  <si>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</si>
  <si>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</si>
  <si>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</si>
  <si>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</si>
  <si>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</si>
  <si>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</si>
  <si>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</si>
  <si>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</si>
  <si>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</si>
  <si>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</si>
  <si>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</si>
  <si>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</si>
  <si>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</si>
  <si>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</si>
  <si>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</si>
  <si>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</si>
  <si>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</si>
  <si>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</si>
  <si>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</si>
  <si>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</si>
  <si>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</si>
  <si>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</si>
  <si>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</si>
  <si>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</si>
  <si>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</si>
  <si>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</si>
  <si>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</si>
  <si>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</si>
  <si>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</si>
  <si>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</si>
  <si>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</si>
  <si>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</si>
  <si>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</si>
  <si>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</si>
  <si>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</si>
  <si>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</si>
  <si>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</si>
  <si>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</si>
  <si>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</si>
  <si>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</si>
  <si>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</si>
  <si>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</si>
  <si>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</si>
  <si>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</si>
  <si>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</si>
  <si>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</si>
  <si>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</si>
  <si>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</si>
  <si>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</si>
  <si>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</si>
  <si>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</si>
  <si>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</si>
  <si>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</si>
  <si>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</si>
  <si>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</si>
  <si>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</si>
  <si>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</si>
  <si>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</si>
  <si>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</si>
  <si>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</si>
  <si>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</si>
  <si>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</si>
  <si>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</si>
  <si>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</si>
  <si>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</si>
  <si>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</si>
  <si>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</si>
  <si>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</si>
  <si>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</si>
  <si>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</si>
  <si>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</si>
  <si>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</si>
  <si>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</si>
  <si>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</si>
  <si>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</si>
  <si>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</si>
  <si>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</si>
  <si>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</si>
  <si>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</si>
  <si>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</si>
  <si>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JEFFERSON</t>
  </si>
  <si>
    <t>FICK EGGEMEYER WILLIAMSON CPAS PC</t>
  </si>
  <si>
    <t>KEITH SLUSSER</t>
  </si>
  <si>
    <t>804 WEST KNOB</t>
  </si>
  <si>
    <t>WALTONVILLE</t>
  </si>
  <si>
    <t>erush@wcusd1.org</t>
  </si>
  <si>
    <t>Ms. Ellie Rush</t>
  </si>
  <si>
    <t>618-279-7211</t>
  </si>
  <si>
    <t>618-279-3291</t>
  </si>
  <si>
    <t>205 S MAIN</t>
  </si>
  <si>
    <t>COLUMBIA</t>
  </si>
  <si>
    <t>IL</t>
  </si>
  <si>
    <t>618-281-4999</t>
  </si>
  <si>
    <t>618-281-9533</t>
  </si>
  <si>
    <t>luke@afewcpas.com</t>
  </si>
  <si>
    <t>x</t>
  </si>
  <si>
    <t>WORKING CAPITAL</t>
  </si>
  <si>
    <t>AUTO LOAN</t>
  </si>
  <si>
    <t>PEOPLES NATIONAL BANK</t>
  </si>
  <si>
    <t>Audit checklist - 8.Page 25: Schedule of Bonds - Errors are due to the type of debt proceeds received from Bank (not Bonds) and the debt is being paid out of transportation and building fund not debt service</t>
  </si>
  <si>
    <t>Revenue 9-14 - Line 107 - miscellaneous dontations and income</t>
  </si>
  <si>
    <t>Expenditures 15-22 - Line 73 - Miscellaneous supplies</t>
  </si>
  <si>
    <t>Expenditures 15-22 - Line 146 - Line of credit payments</t>
  </si>
  <si>
    <t>FICK EGGEMEYER &amp; WILLIAMSON CPAS PC</t>
  </si>
  <si>
    <t>LUCAS ROW, CPA</t>
  </si>
  <si>
    <t>Waltonville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</si>
</sst>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6" t="s">
        <v>1952</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2" t="s">
        <v>2098</v>
      </c>
      <c r="C5" s="178" t="s">
        <v>1061</v>
      </c>
      <c r="D5" s="362"/>
      <c r="E5" s="362"/>
      <c r="H5" s="192"/>
      <c r="I5" s="2154" t="s">
        <v>769</v>
      </c>
      <c r="J5" s="2153"/>
      <c r="K5" s="2153"/>
      <c r="L5" s="2153"/>
      <c r="M5" s="2153"/>
      <c r="N5" s="2153"/>
      <c r="O5" s="2153"/>
      <c r="P5" s="2153"/>
      <c r="Q5" s="2153"/>
      <c r="R5" s="2153"/>
      <c r="S5" s="2153"/>
    </row>
    <row r="6" spans="1:28" ht="14.1" customHeight="1" x14ac:dyDescent="0.2">
      <c r="B6" s="442"/>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2" t="s">
        <v>2098</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8">
        <v>13041001026</v>
      </c>
      <c r="B13" s="2179"/>
      <c r="C13" s="2179"/>
      <c r="D13" s="2179"/>
      <c r="E13" s="2179"/>
      <c r="F13" s="2179"/>
      <c r="G13" s="2179"/>
      <c r="H13" s="2180"/>
      <c r="I13" s="184"/>
      <c r="J13" s="183"/>
      <c r="K13" s="181"/>
      <c r="L13" s="183"/>
      <c r="M13" s="183"/>
      <c r="N13" s="183"/>
      <c r="O13" s="183"/>
      <c r="P13" s="183"/>
      <c r="Q13" s="183"/>
      <c r="R13" s="183"/>
      <c r="S13" s="183"/>
      <c r="T13" s="2183" t="s">
        <v>2100</v>
      </c>
      <c r="U13" s="2184"/>
      <c r="V13" s="2184"/>
      <c r="W13" s="2184"/>
      <c r="X13" s="2184"/>
      <c r="Y13" s="2185"/>
      <c r="Z13" s="2185"/>
      <c r="AA13" s="218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2" t="s">
        <v>2099</v>
      </c>
      <c r="B15" s="2181"/>
      <c r="C15" s="2181"/>
      <c r="D15" s="2181"/>
      <c r="E15" s="2181"/>
      <c r="F15" s="2181"/>
      <c r="G15" s="2181"/>
      <c r="H15" s="2182"/>
      <c r="T15" s="2113" t="s">
        <v>2101</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2124</v>
      </c>
      <c r="B17" s="2139"/>
      <c r="C17" s="2139"/>
      <c r="D17" s="2139"/>
      <c r="E17" s="2139"/>
      <c r="F17" s="2139"/>
      <c r="G17" s="2139"/>
      <c r="H17" s="2164"/>
      <c r="T17" s="2192" t="s">
        <v>2108</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4" t="s">
        <v>766</v>
      </c>
      <c r="AA18" s="200"/>
    </row>
    <row r="19" spans="1:27" ht="13.5" customHeight="1" x14ac:dyDescent="0.2">
      <c r="A19" s="2132" t="s">
        <v>2102</v>
      </c>
      <c r="B19" s="2130"/>
      <c r="C19" s="2130"/>
      <c r="D19" s="2130"/>
      <c r="E19" s="2130"/>
      <c r="F19" s="2130"/>
      <c r="G19" s="2130"/>
      <c r="H19" s="2112"/>
      <c r="I19" s="183"/>
      <c r="J19" s="377"/>
      <c r="K19" s="194"/>
      <c r="L19" s="192"/>
      <c r="M19" s="652" t="s">
        <v>355</v>
      </c>
      <c r="P19" s="180"/>
      <c r="Q19" s="180"/>
      <c r="R19" s="180"/>
      <c r="S19" s="184"/>
      <c r="T19" s="2132" t="s">
        <v>2109</v>
      </c>
      <c r="U19" s="2111"/>
      <c r="V19" s="2111"/>
      <c r="W19" s="2112"/>
      <c r="X19" s="2129" t="s">
        <v>2110</v>
      </c>
      <c r="Y19" s="2191"/>
      <c r="Z19" s="2189">
        <v>62236</v>
      </c>
      <c r="AA19" s="219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10" t="s">
        <v>2103</v>
      </c>
      <c r="B21" s="2111"/>
      <c r="C21" s="2111"/>
      <c r="D21" s="2111"/>
      <c r="E21" s="2111"/>
      <c r="F21" s="2111"/>
      <c r="G21" s="2111"/>
      <c r="H21" s="2112"/>
      <c r="I21" s="2158" t="s">
        <v>767</v>
      </c>
      <c r="J21" s="2153"/>
      <c r="K21" s="2153"/>
      <c r="L21" s="2153"/>
      <c r="M21" s="2153"/>
      <c r="N21" s="2153"/>
      <c r="O21" s="2153"/>
      <c r="P21" s="2153"/>
      <c r="Q21" s="2153"/>
      <c r="R21" s="2153"/>
      <c r="S21" s="2159"/>
      <c r="T21" s="2138" t="s">
        <v>2111</v>
      </c>
      <c r="U21" s="2198"/>
      <c r="V21" s="2198"/>
      <c r="W21" s="2198"/>
      <c r="X21" s="2203" t="s">
        <v>2112</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5" t="s">
        <v>1573</v>
      </c>
      <c r="Z22" s="199"/>
      <c r="AA22" s="200"/>
    </row>
    <row r="23" spans="1:27" ht="13.5" customHeight="1" x14ac:dyDescent="0.2">
      <c r="A23" s="2155" t="s">
        <v>2104</v>
      </c>
      <c r="B23" s="2156"/>
      <c r="C23" s="2156"/>
      <c r="D23" s="2156"/>
      <c r="E23" s="2156"/>
      <c r="F23" s="2156"/>
      <c r="G23" s="2156"/>
      <c r="H23" s="2157"/>
      <c r="T23" s="2138">
        <v>60.008105</v>
      </c>
      <c r="U23" s="2198"/>
      <c r="V23" s="2198"/>
      <c r="W23" s="2198"/>
      <c r="X23" s="2200">
        <v>43101</v>
      </c>
      <c r="Y23" s="2201"/>
      <c r="Z23" s="2201"/>
      <c r="AA23" s="2202"/>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5" t="s">
        <v>611</v>
      </c>
      <c r="U24" s="446"/>
      <c r="V24" s="446"/>
      <c r="W24" s="446"/>
      <c r="X24" s="447"/>
      <c r="Y24" s="447"/>
      <c r="Z24" s="447"/>
      <c r="AA24" s="448"/>
    </row>
    <row r="25" spans="1:27" ht="14.1" customHeight="1" x14ac:dyDescent="0.2">
      <c r="A25" s="2110">
        <v>62894</v>
      </c>
      <c r="B25" s="2111"/>
      <c r="C25" s="2111"/>
      <c r="D25" s="2111"/>
      <c r="E25" s="2111"/>
      <c r="F25" s="2111"/>
      <c r="G25" s="2111"/>
      <c r="H25" s="2112"/>
      <c r="I25" s="653"/>
      <c r="J25" s="203"/>
      <c r="K25" s="203"/>
      <c r="L25" s="203"/>
      <c r="M25" s="203"/>
      <c r="N25" s="203"/>
      <c r="O25" s="203"/>
      <c r="P25" s="203"/>
      <c r="Q25" s="203"/>
      <c r="R25" s="203"/>
      <c r="S25" s="204"/>
      <c r="T25" s="2195" t="s">
        <v>2113</v>
      </c>
      <c r="U25" s="2196"/>
      <c r="V25" s="2196"/>
      <c r="W25" s="2196"/>
      <c r="X25" s="2196"/>
      <c r="Y25" s="2196"/>
      <c r="Z25" s="2196"/>
      <c r="AA25" s="219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21" t="s">
        <v>1896</v>
      </c>
      <c r="J27" s="2122"/>
      <c r="K27" s="2122"/>
      <c r="L27" s="2122"/>
      <c r="M27" s="2122"/>
      <c r="N27" s="2122"/>
      <c r="O27" s="2122"/>
      <c r="P27" s="2122"/>
      <c r="Q27" s="2122"/>
      <c r="R27" s="2122"/>
      <c r="S27" s="2123"/>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t="s">
        <v>2098</v>
      </c>
      <c r="F29" s="1510" t="s">
        <v>1571</v>
      </c>
      <c r="G29" s="654"/>
      <c r="I29" s="274"/>
      <c r="J29" s="390"/>
      <c r="K29" s="181" t="s">
        <v>656</v>
      </c>
      <c r="L29" s="390" t="s">
        <v>2098</v>
      </c>
      <c r="M29" s="194" t="s">
        <v>105</v>
      </c>
      <c r="N29" s="185" t="s">
        <v>1912</v>
      </c>
      <c r="O29" s="185"/>
      <c r="P29" s="185"/>
      <c r="Q29" s="185"/>
      <c r="R29" s="185"/>
      <c r="S29" s="665"/>
      <c r="T29" s="55"/>
      <c r="U29" s="55"/>
      <c r="V29" s="55"/>
      <c r="W29" s="55"/>
      <c r="X29" s="55"/>
      <c r="Y29" s="55"/>
      <c r="Z29" s="55"/>
      <c r="AA29" s="1079"/>
    </row>
    <row r="30" spans="1:27" ht="13.5" customHeight="1" x14ac:dyDescent="0.2">
      <c r="A30" s="1742"/>
      <c r="B30" s="1083"/>
      <c r="C30" s="666" t="s">
        <v>1360</v>
      </c>
      <c r="D30" s="181"/>
      <c r="E30" s="181"/>
      <c r="F30" s="1270"/>
      <c r="G30" s="654"/>
      <c r="H30" s="654"/>
      <c r="I30" s="274"/>
      <c r="J30" s="390"/>
      <c r="K30" s="181" t="s">
        <v>656</v>
      </c>
      <c r="L30" s="390"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c r="K31" s="194" t="s">
        <v>1031</v>
      </c>
      <c r="L31" s="390"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8" t="s">
        <v>2105</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2104</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2106</v>
      </c>
      <c r="B42" s="2111"/>
      <c r="C42" s="2112"/>
      <c r="D42" s="2129" t="s">
        <v>2107</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06" t="s">
        <v>2097</v>
      </c>
      <c r="D15" s="2107" t="s">
        <v>722</v>
      </c>
      <c r="E15" s="2108"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1570</v>
      </c>
      <c r="C22" s="215" t="s">
        <v>1365</v>
      </c>
      <c r="D22" s="602" t="s">
        <v>21</v>
      </c>
      <c r="E22" s="1666" t="s">
        <v>1208</v>
      </c>
    </row>
    <row r="23" spans="1:5" x14ac:dyDescent="0.2">
      <c r="A23" s="1571" t="s">
        <v>396</v>
      </c>
      <c r="C23" s="215" t="s">
        <v>1365</v>
      </c>
      <c r="D23" s="601" t="s">
        <v>723</v>
      </c>
      <c r="E23" s="1666" t="s">
        <v>1113</v>
      </c>
    </row>
    <row r="24" spans="1:5" x14ac:dyDescent="0.2">
      <c r="A24" s="1571" t="s">
        <v>1722</v>
      </c>
      <c r="C24" s="215" t="s">
        <v>1365</v>
      </c>
      <c r="D24" s="601" t="s">
        <v>1669</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1632</v>
      </c>
    </row>
    <row r="29" spans="1:5" x14ac:dyDescent="0.2">
      <c r="A29" s="1571" t="s">
        <v>1642</v>
      </c>
      <c r="D29" s="602" t="s">
        <v>1670</v>
      </c>
      <c r="E29" s="1666" t="s">
        <v>1641</v>
      </c>
    </row>
    <row r="30" spans="1:5" x14ac:dyDescent="0.2">
      <c r="A30" s="1979" t="s">
        <v>1271</v>
      </c>
      <c r="C30" s="215" t="s">
        <v>1365</v>
      </c>
      <c r="D30" s="602" t="s">
        <v>43</v>
      </c>
      <c r="E30" s="1666" t="s">
        <v>1138</v>
      </c>
    </row>
    <row r="31" spans="1:5" x14ac:dyDescent="0.2">
      <c r="A31" s="1571" t="s">
        <v>1910</v>
      </c>
      <c r="C31" s="215" t="s">
        <v>1365</v>
      </c>
      <c r="D31" s="601"/>
      <c r="E31" s="603"/>
    </row>
    <row r="32" spans="1:5" x14ac:dyDescent="0.2">
      <c r="B32" s="601" t="s">
        <v>1272</v>
      </c>
      <c r="C32" s="215" t="s">
        <v>1365</v>
      </c>
      <c r="D32" s="602" t="s">
        <v>1911</v>
      </c>
      <c r="E32" s="1666" t="s">
        <v>1671</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2096</v>
      </c>
      <c r="B37" s="1979"/>
      <c r="C37" s="604"/>
      <c r="D37" s="604"/>
      <c r="E37" s="605"/>
    </row>
    <row r="38" spans="1:5" x14ac:dyDescent="0.2">
      <c r="A38" s="215" t="s">
        <v>2095</v>
      </c>
      <c r="B38" s="1979"/>
      <c r="C38" s="604"/>
      <c r="D38" s="604"/>
      <c r="E38" s="605"/>
    </row>
    <row r="39" spans="1:5" x14ac:dyDescent="0.2">
      <c r="B39" s="1979"/>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7" t="s">
        <v>1185</v>
      </c>
    </row>
    <row r="45" spans="1:5" x14ac:dyDescent="0.2">
      <c r="A45" s="601"/>
      <c r="B45" s="1980"/>
    </row>
    <row r="46" spans="1:5" x14ac:dyDescent="0.2">
      <c r="B46" s="606" t="s">
        <v>383</v>
      </c>
    </row>
    <row r="47" spans="1:5" x14ac:dyDescent="0.2">
      <c r="C47" s="1981"/>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7"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0"/>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2"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L113" sqref="L113"/>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4"/>
      <c r="D3" s="710"/>
      <c r="E3" s="402"/>
    </row>
    <row r="4" spans="1:9" x14ac:dyDescent="0.2">
      <c r="A4" s="7"/>
      <c r="B4" s="396"/>
      <c r="C4" s="2221" t="s">
        <v>486</v>
      </c>
      <c r="D4" s="2222"/>
      <c r="E4" s="2222"/>
      <c r="F4" s="2222"/>
      <c r="G4" s="2222"/>
      <c r="H4" s="2222"/>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4"/>
      <c r="C23" s="613"/>
      <c r="D23" s="1985"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4"/>
      <c r="C26" s="613"/>
      <c r="D26" s="1985"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8"/>
      <c r="C32" s="613"/>
      <c r="D32" s="9" t="s">
        <v>1983</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16" t="s">
        <v>1966</v>
      </c>
      <c r="B35" s="2217"/>
      <c r="C35" s="2217"/>
      <c r="D35" s="2217"/>
      <c r="E35" s="2218"/>
      <c r="F35" s="2218"/>
      <c r="G35" s="2218"/>
      <c r="H35" s="2218"/>
      <c r="I35" s="221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6" t="s">
        <v>353</v>
      </c>
      <c r="B47" s="2219"/>
      <c r="C47" s="2219"/>
      <c r="D47" s="2219"/>
      <c r="E47" s="2220"/>
      <c r="F47" s="2220"/>
      <c r="G47" s="2220"/>
      <c r="H47" s="2220"/>
      <c r="I47" s="222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3"/>
      <c r="G53" s="1725" t="s">
        <v>1795</v>
      </c>
      <c r="H53" s="1954"/>
      <c r="I53" s="9" t="s">
        <v>1845</v>
      </c>
    </row>
    <row r="54" spans="1:9" s="32" customFormat="1" x14ac:dyDescent="0.2">
      <c r="A54" s="29"/>
      <c r="B54" s="672"/>
      <c r="C54" s="620">
        <v>23</v>
      </c>
      <c r="D54" s="401" t="s">
        <v>1625</v>
      </c>
      <c r="E54" s="26"/>
      <c r="F54" s="1553"/>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16" t="s">
        <v>1579</v>
      </c>
      <c r="B70" s="2219"/>
      <c r="C70" s="2219"/>
      <c r="D70" s="2219"/>
      <c r="E70" s="2220"/>
      <c r="F70" s="2220"/>
      <c r="G70" s="2220"/>
      <c r="H70" s="2220"/>
      <c r="I70" s="2220"/>
    </row>
    <row r="71" spans="1:9" s="32" customFormat="1" x14ac:dyDescent="0.2">
      <c r="A71" s="29"/>
      <c r="C71" s="1514"/>
      <c r="D71" s="1519" t="s">
        <v>1578</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1736</v>
      </c>
      <c r="B73" s="1554"/>
      <c r="C73" s="1508"/>
      <c r="D73" s="1508"/>
      <c r="E73" s="1508"/>
      <c r="F73" s="1508"/>
      <c r="G73" s="1508"/>
      <c r="H73" s="1508"/>
    </row>
    <row r="74" spans="1:9" s="32" customFormat="1" x14ac:dyDescent="0.2">
      <c r="A74" s="23" t="s">
        <v>1735</v>
      </c>
      <c r="B74" s="1554"/>
      <c r="C74" s="1508"/>
      <c r="D74" s="1508"/>
      <c r="E74" s="1508"/>
      <c r="F74" s="1508"/>
      <c r="G74" s="1508"/>
      <c r="H74" s="1508"/>
    </row>
    <row r="75" spans="1:9" s="32" customFormat="1" x14ac:dyDescent="0.2">
      <c r="A75" s="23" t="s">
        <v>1958</v>
      </c>
      <c r="B75" s="1554"/>
      <c r="C75" s="1508"/>
      <c r="D75" s="1508"/>
      <c r="E75" s="1508"/>
      <c r="F75" s="1508"/>
      <c r="G75" s="1508"/>
      <c r="H75" s="1508"/>
    </row>
    <row r="76" spans="1:9" s="32" customFormat="1" ht="22.5" customHeight="1" x14ac:dyDescent="0.2">
      <c r="A76" s="451" t="s">
        <v>1737</v>
      </c>
      <c r="B76" s="1554"/>
      <c r="C76" s="1508"/>
      <c r="D76" s="1508"/>
      <c r="E76" s="1508"/>
      <c r="F76" s="1508"/>
      <c r="G76" s="1508"/>
      <c r="H76" s="1508"/>
    </row>
    <row r="77" spans="1:9" s="32" customFormat="1" x14ac:dyDescent="0.2">
      <c r="C77" s="620">
        <v>24</v>
      </c>
      <c r="D77" s="388" t="s">
        <v>1586</v>
      </c>
      <c r="G77" s="1271" t="s">
        <v>1576</v>
      </c>
      <c r="H77" s="1544"/>
    </row>
    <row r="78" spans="1:9" s="32" customFormat="1" ht="6" customHeight="1" x14ac:dyDescent="0.2">
      <c r="A78" s="29"/>
      <c r="B78" s="1555"/>
      <c r="C78" s="620"/>
      <c r="D78" s="388"/>
      <c r="E78" s="26"/>
      <c r="F78" s="1553"/>
    </row>
    <row r="79" spans="1:9" s="32" customFormat="1" x14ac:dyDescent="0.2">
      <c r="A79" s="29"/>
      <c r="B79" s="1555"/>
      <c r="C79" s="620">
        <v>25</v>
      </c>
      <c r="D79" s="388" t="s">
        <v>1587</v>
      </c>
      <c r="E79" s="26"/>
      <c r="F79" s="1553"/>
      <c r="H79" s="156"/>
    </row>
    <row r="80" spans="1:9" s="32" customFormat="1" x14ac:dyDescent="0.2">
      <c r="A80" s="29"/>
      <c r="B80" s="1555"/>
      <c r="C80" s="620"/>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5" t="s">
        <v>1575</v>
      </c>
      <c r="B83" s="2235"/>
      <c r="C83" s="2235"/>
      <c r="D83" s="223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1980</v>
      </c>
      <c r="C92" s="620"/>
      <c r="E92" s="1271"/>
      <c r="F92" s="1562"/>
      <c r="H92" s="332"/>
    </row>
    <row r="93" spans="1:10" s="32" customFormat="1" ht="16.5" customHeight="1" x14ac:dyDescent="0.2">
      <c r="A93" s="29"/>
      <c r="B93" s="1986" t="s">
        <v>1981</v>
      </c>
      <c r="C93" s="620"/>
      <c r="E93" s="1271"/>
      <c r="F93" s="1562"/>
      <c r="H93" s="332"/>
    </row>
    <row r="94" spans="1:10" s="32" customFormat="1" x14ac:dyDescent="0.2">
      <c r="A94" s="1524" t="s">
        <v>1589</v>
      </c>
      <c r="B94" s="1525"/>
      <c r="C94" s="1525"/>
      <c r="D94" s="1526"/>
      <c r="E94" s="1527"/>
      <c r="F94" s="1563"/>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2"/>
      <c r="C102" s="2233"/>
      <c r="D102" s="2233"/>
      <c r="E102" s="2233"/>
      <c r="F102" s="2233"/>
      <c r="G102" s="2233"/>
      <c r="H102" s="2234"/>
      <c r="I102" s="1484"/>
    </row>
    <row r="103" spans="1:9" s="32" customFormat="1" ht="11.25" customHeight="1" x14ac:dyDescent="0.2">
      <c r="A103" s="1523"/>
      <c r="B103" s="2211"/>
      <c r="C103" s="2212"/>
      <c r="D103" s="2212"/>
      <c r="E103" s="2212"/>
      <c r="F103" s="2212"/>
      <c r="G103" s="2212"/>
      <c r="H103" s="2213"/>
      <c r="I103" s="1484"/>
    </row>
    <row r="104" spans="1:9" s="32" customFormat="1" ht="11.25" customHeight="1" x14ac:dyDescent="0.2">
      <c r="A104" s="1523"/>
      <c r="B104" s="2211"/>
      <c r="C104" s="2212"/>
      <c r="D104" s="2212"/>
      <c r="E104" s="2212"/>
      <c r="F104" s="2212"/>
      <c r="G104" s="2212"/>
      <c r="H104" s="2213"/>
      <c r="I104" s="1484"/>
    </row>
    <row r="105" spans="1:9" s="32" customFormat="1" x14ac:dyDescent="0.2">
      <c r="A105" s="1523"/>
      <c r="B105" s="2211"/>
      <c r="C105" s="2212"/>
      <c r="D105" s="2212"/>
      <c r="E105" s="2212"/>
      <c r="F105" s="2212"/>
      <c r="G105" s="2212"/>
      <c r="H105" s="2213"/>
      <c r="I105" s="1484"/>
    </row>
    <row r="106" spans="1:9" s="32" customFormat="1" ht="11.25" customHeight="1" x14ac:dyDescent="0.2">
      <c r="A106" s="1523"/>
      <c r="B106" s="2211"/>
      <c r="C106" s="2212"/>
      <c r="D106" s="2212"/>
      <c r="E106" s="2212"/>
      <c r="F106" s="2212"/>
      <c r="G106" s="2212"/>
      <c r="H106" s="2213"/>
      <c r="I106" s="1484"/>
    </row>
    <row r="107" spans="1:9" s="32" customFormat="1" ht="11.25" customHeight="1" x14ac:dyDescent="0.2">
      <c r="A107" s="1523"/>
      <c r="B107" s="2211"/>
      <c r="C107" s="2212"/>
      <c r="D107" s="2212"/>
      <c r="E107" s="2212"/>
      <c r="F107" s="2212"/>
      <c r="G107" s="2212"/>
      <c r="H107" s="2213"/>
      <c r="I107" s="1484"/>
    </row>
    <row r="108" spans="1:9" s="32" customFormat="1" ht="11.25" customHeight="1" x14ac:dyDescent="0.2">
      <c r="A108" s="1523"/>
      <c r="B108" s="2211"/>
      <c r="C108" s="2212"/>
      <c r="D108" s="2212"/>
      <c r="E108" s="2212"/>
      <c r="F108" s="2212"/>
      <c r="G108" s="2212"/>
      <c r="H108" s="2213"/>
      <c r="I108" s="1484"/>
    </row>
    <row r="109" spans="1:9" s="32" customFormat="1" ht="11.25" customHeight="1" x14ac:dyDescent="0.2">
      <c r="A109" s="1523"/>
      <c r="B109" s="2211"/>
      <c r="C109" s="2212"/>
      <c r="D109" s="2212"/>
      <c r="E109" s="2212"/>
      <c r="F109" s="2212"/>
      <c r="G109" s="2212"/>
      <c r="H109" s="2213"/>
      <c r="I109" s="1518"/>
    </row>
    <row r="110" spans="1:9" s="32" customFormat="1" ht="11.25" customHeight="1" x14ac:dyDescent="0.2">
      <c r="A110" s="1523"/>
      <c r="B110" s="2211"/>
      <c r="C110" s="2212"/>
      <c r="D110" s="2212"/>
      <c r="E110" s="2212"/>
      <c r="F110" s="2212"/>
      <c r="G110" s="2212"/>
      <c r="H110" s="2213"/>
      <c r="I110" s="1484"/>
    </row>
    <row r="111" spans="1:9" s="32" customFormat="1" ht="11.25" customHeight="1" x14ac:dyDescent="0.2">
      <c r="A111" s="1523"/>
      <c r="B111" s="2211"/>
      <c r="C111" s="2212"/>
      <c r="D111" s="2212"/>
      <c r="E111" s="2212"/>
      <c r="F111" s="2212"/>
      <c r="G111" s="2212"/>
      <c r="H111" s="2213"/>
      <c r="I111" s="1484"/>
    </row>
    <row r="112" spans="1:9" s="32" customFormat="1" ht="11.25" customHeight="1" x14ac:dyDescent="0.2">
      <c r="A112" s="1523"/>
      <c r="B112" s="2204"/>
      <c r="C112" s="2205"/>
      <c r="D112" s="2205"/>
      <c r="E112" s="2205"/>
      <c r="F112" s="2205"/>
      <c r="G112" s="2205"/>
      <c r="H112" s="2206"/>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7" t="s">
        <v>2122</v>
      </c>
      <c r="D114" s="2207"/>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8" t="s">
        <v>1588</v>
      </c>
      <c r="D117" s="2209"/>
      <c r="E117" s="2210"/>
      <c r="F117" s="2210"/>
      <c r="G117" s="2210"/>
      <c r="H117" s="2210"/>
      <c r="I117" s="1484"/>
    </row>
    <row r="118" spans="1:9" s="32" customFormat="1" ht="24" customHeight="1" x14ac:dyDescent="0.2">
      <c r="A118" s="1523"/>
      <c r="B118" s="1523"/>
      <c r="C118" s="1523"/>
      <c r="D118" s="1410" t="s">
        <v>2123</v>
      </c>
      <c r="E118" s="1539"/>
      <c r="F118" s="2109">
        <v>43067</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3" sqref="B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28546425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v>2.9466800000000001E-2</v>
      </c>
      <c r="E10" s="99" t="s">
        <v>1164</v>
      </c>
      <c r="F10" s="469">
        <v>6.2629000000000001E-3</v>
      </c>
      <c r="G10" s="99" t="s">
        <v>1164</v>
      </c>
      <c r="H10" s="469">
        <v>2.9748999999999999E-3</v>
      </c>
      <c r="I10" s="99" t="s">
        <v>1165</v>
      </c>
      <c r="J10" s="470">
        <f>ROUND(D10+F10+H10,5)</f>
        <v>3.8699999999999998E-2</v>
      </c>
      <c r="K10" s="92"/>
      <c r="L10" s="469">
        <v>3.7579999999999997E-4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3126418</v>
      </c>
      <c r="E16" s="99"/>
      <c r="F16" s="81">
        <f>SUM('Acct Summary 7-8'!C17,'Acct Summary 7-8'!D17,'Acct Summary 7-8'!F17)</f>
        <v>3410139</v>
      </c>
      <c r="G16" s="99"/>
      <c r="H16" s="81">
        <f>SUM(D16-F16)</f>
        <v>-283721</v>
      </c>
      <c r="I16" s="92"/>
      <c r="J16" s="81">
        <f>SUM('Acct Summary 7-8'!C81,'Acct Summary 7-8'!D81,'Acct Summary 7-8'!F81,'Acct Summary 7-8'!I81)</f>
        <v>1126148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f>IF(B31="X",(J7*0.069),IF(B32="X",(J7*0.138),"Enter x in a.or b."))</f>
        <v>3939406.6500000004</v>
      </c>
      <c r="I31" s="331"/>
      <c r="J31" s="92"/>
      <c r="K31" s="92"/>
      <c r="L31" s="92"/>
      <c r="M31" s="92"/>
    </row>
    <row r="32" spans="1:13" ht="13.35" customHeight="1" x14ac:dyDescent="0.2">
      <c r="B32" s="216" t="s">
        <v>2114</v>
      </c>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86927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Waltonville CUSD 1</v>
      </c>
      <c r="E7" s="135"/>
      <c r="G7" s="136"/>
      <c r="H7" s="137"/>
      <c r="I7" s="137"/>
      <c r="J7" s="137"/>
      <c r="K7" s="137"/>
      <c r="L7"/>
      <c r="M7"/>
      <c r="N7"/>
      <c r="O7"/>
      <c r="P7"/>
    </row>
    <row r="8" spans="1:18" ht="12.75" x14ac:dyDescent="0.2">
      <c r="A8"/>
      <c r="B8"/>
      <c r="C8" s="133" t="s">
        <v>1316</v>
      </c>
      <c r="D8" s="138">
        <f>COVER!A13</f>
        <v>13041001026</v>
      </c>
      <c r="E8" s="139"/>
      <c r="G8"/>
      <c r="H8"/>
      <c r="I8"/>
      <c r="J8"/>
      <c r="K8"/>
      <c r="L8"/>
      <c r="M8"/>
      <c r="N8"/>
      <c r="O8"/>
      <c r="P8"/>
    </row>
    <row r="9" spans="1:18" ht="12.75" x14ac:dyDescent="0.2">
      <c r="A9"/>
      <c r="B9"/>
      <c r="C9" s="133" t="s">
        <v>809</v>
      </c>
      <c r="D9" s="333"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1126148</v>
      </c>
      <c r="I12" s="1152"/>
      <c r="J12" s="1152"/>
      <c r="K12" s="1153">
        <f>TRUNC((H12/H13*100000),5)/100000</f>
        <v>0.3602039138</v>
      </c>
      <c r="L12" s="1154"/>
      <c r="M12" s="101" t="s">
        <v>1339</v>
      </c>
      <c r="N12" s="101"/>
      <c r="O12" s="1155">
        <v>0.35</v>
      </c>
      <c r="P12" s="153"/>
      <c r="Q12" s="153"/>
    </row>
    <row r="13" spans="1:18" s="155" customFormat="1" ht="11.25" x14ac:dyDescent="0.2">
      <c r="A13" s="153"/>
      <c r="B13" s="1149"/>
      <c r="C13" s="2254" t="s">
        <v>1580</v>
      </c>
      <c r="D13" s="2255"/>
      <c r="E13" s="153"/>
      <c r="F13" s="326" t="s">
        <v>910</v>
      </c>
      <c r="G13" s="1150"/>
      <c r="H13" s="1151">
        <f>SUM('Acct Summary 7-8'!C8+'Acct Summary 7-8'!D8+'Acct Summary 7-8'!F8+'Acct Summary 7-8'!I8)+H14</f>
        <v>3126418</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3410139</v>
      </c>
      <c r="I17" s="1152"/>
      <c r="J17" s="1158"/>
      <c r="K17" s="1153">
        <f>TRUNC((H17/H18*100000),5)/100000</f>
        <v>1.0907495413999999</v>
      </c>
      <c r="L17" s="1154"/>
      <c r="M17" s="1115" t="s">
        <v>1367</v>
      </c>
      <c r="O17" s="1159" t="str">
        <f>IF(AND(O16="2", J20 &gt; 2),"1",IF(AND(O16 = "1", J20 &gt; 2),"2",IF(AND(O16="1", J20 &gt;1),"1","0")))</f>
        <v>0</v>
      </c>
      <c r="P17" s="153"/>
    </row>
    <row r="18" spans="1:18" s="155" customFormat="1" ht="11.25" x14ac:dyDescent="0.2">
      <c r="A18" s="153"/>
      <c r="B18" s="1149"/>
      <c r="C18" s="2254" t="s">
        <v>1572</v>
      </c>
      <c r="D18" s="2255"/>
      <c r="E18" s="153"/>
      <c r="F18" s="1137" t="s">
        <v>911</v>
      </c>
      <c r="G18" s="1150"/>
      <c r="H18" s="1151">
        <f>SUM('Acct Summary 7-8'!C8+'Acct Summary 7-8'!D8+'Acct Summary 7-8'!F8+'Acct Summary 7-8'!I8)+H19</f>
        <v>3126418</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2.8672752000000004</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51" t="s">
        <v>1707</v>
      </c>
      <c r="D24" s="2251"/>
      <c r="E24" s="153"/>
      <c r="F24" s="153" t="s">
        <v>513</v>
      </c>
      <c r="G24" s="1150"/>
      <c r="H24" s="1151">
        <f>SUM('Assets-Liab 5-6'!C4+'Assets-Liab 5-6'!D4+'Assets-Liab 5-6'!F4+'Assets-Liab 5-6'!I4+'Assets-Liab 5-6'!C5+'Assets-Liab 5-6'!D5+'Assets-Liab 5-6'!F5+'Assets-Liab 5-6'!I5)</f>
        <v>1126148</v>
      </c>
      <c r="I24" s="677"/>
      <c r="J24" s="677"/>
      <c r="K24" s="1162">
        <f>TRUNC(((H24/H25*100000)/100000),2)</f>
        <v>118.88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9472.6083299999991</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f>TRUNC(100-((((H28/H29*100))*100)/100),2)</f>
        <v>100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939034.65038000001</v>
      </c>
      <c r="I29" s="1166"/>
      <c r="J29" s="1166"/>
      <c r="K29" s="1006"/>
      <c r="L29" s="153"/>
      <c r="M29" s="101" t="s">
        <v>1340</v>
      </c>
      <c r="N29" s="101"/>
      <c r="O29" s="1156">
        <f>O27*O28</f>
        <v>0.4</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9"/>
      <c r="C32" s="153" t="s">
        <v>991</v>
      </c>
      <c r="D32" s="153"/>
      <c r="E32" s="153"/>
      <c r="F32" s="153"/>
      <c r="G32" s="1150"/>
      <c r="H32" s="1151">
        <f>'FP Info 3'!H37</f>
        <v>86927</v>
      </c>
      <c r="I32" s="1160"/>
      <c r="J32" s="1160"/>
      <c r="K32" s="1162">
        <f>TRUNC(100-((((H32/H33*100))*100)/100),2)</f>
        <v>97.79</v>
      </c>
      <c r="L32" s="1154"/>
      <c r="M32" s="101" t="s">
        <v>1339</v>
      </c>
      <c r="N32" s="101"/>
      <c r="O32" s="1172">
        <v>0.1</v>
      </c>
    </row>
    <row r="33" spans="1:17" s="155" customFormat="1" ht="11.25" x14ac:dyDescent="0.2">
      <c r="A33" s="153"/>
      <c r="B33" s="1149"/>
      <c r="C33" s="153" t="s">
        <v>917</v>
      </c>
      <c r="D33" s="153"/>
      <c r="E33" s="153"/>
      <c r="F33" s="153"/>
      <c r="G33" s="1150"/>
      <c r="H33" s="1151">
        <f>IF('FP Info 3'!H31="Enter X in a or b"," ",'FP Info 3'!H31)</f>
        <v>3939406.6500000004</v>
      </c>
      <c r="I33" s="1160"/>
      <c r="J33" s="1160"/>
      <c r="K33" s="1151"/>
      <c r="L33" s="153"/>
      <c r="M33" s="1173" t="s">
        <v>1340</v>
      </c>
      <c r="N33" s="1173"/>
      <c r="O33" s="117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658202</v>
      </c>
      <c r="D4" s="409">
        <v>135784</v>
      </c>
      <c r="E4" s="409"/>
      <c r="F4" s="409">
        <v>93114</v>
      </c>
      <c r="G4" s="409">
        <v>29165</v>
      </c>
      <c r="H4" s="409"/>
      <c r="I4" s="409">
        <v>34970</v>
      </c>
      <c r="J4" s="433">
        <v>80253</v>
      </c>
      <c r="K4" s="409">
        <v>353</v>
      </c>
      <c r="L4" s="409">
        <v>59528</v>
      </c>
      <c r="M4" s="430"/>
      <c r="N4" s="479"/>
    </row>
    <row r="5" spans="1:14" x14ac:dyDescent="0.2">
      <c r="A5" s="474" t="s">
        <v>1151</v>
      </c>
      <c r="B5" s="39">
        <v>120</v>
      </c>
      <c r="C5" s="680">
        <v>204078</v>
      </c>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862280</v>
      </c>
      <c r="D13" s="682">
        <f t="shared" ref="D13:L13" si="0">SUM(D4:D12)</f>
        <v>135784</v>
      </c>
      <c r="E13" s="682">
        <f t="shared" si="0"/>
        <v>0</v>
      </c>
      <c r="F13" s="682">
        <f t="shared" si="0"/>
        <v>93114</v>
      </c>
      <c r="G13" s="682">
        <f t="shared" si="0"/>
        <v>29165</v>
      </c>
      <c r="H13" s="682">
        <f t="shared" si="0"/>
        <v>0</v>
      </c>
      <c r="I13" s="682">
        <f t="shared" si="0"/>
        <v>34970</v>
      </c>
      <c r="J13" s="682">
        <f t="shared" si="0"/>
        <v>80253</v>
      </c>
      <c r="K13" s="682">
        <f t="shared" si="0"/>
        <v>353</v>
      </c>
      <c r="L13" s="682">
        <f t="shared" si="0"/>
        <v>59528</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v>18000</v>
      </c>
      <c r="N16" s="712"/>
    </row>
    <row r="17" spans="1:14" s="697" customFormat="1" ht="12.75" customHeight="1" x14ac:dyDescent="0.2">
      <c r="A17" s="711" t="s">
        <v>1692</v>
      </c>
      <c r="B17" s="539">
        <v>230</v>
      </c>
      <c r="C17" s="504"/>
      <c r="D17" s="504"/>
      <c r="E17" s="504"/>
      <c r="F17" s="504"/>
      <c r="G17" s="504"/>
      <c r="H17" s="504"/>
      <c r="I17" s="504"/>
      <c r="J17" s="504"/>
      <c r="K17" s="504"/>
      <c r="L17" s="504"/>
      <c r="M17" s="433">
        <f>2218777-1385461</f>
        <v>833316</v>
      </c>
      <c r="N17" s="712"/>
    </row>
    <row r="18" spans="1:14" s="697" customFormat="1" ht="12.75" customHeight="1" x14ac:dyDescent="0.2">
      <c r="A18" s="711" t="s">
        <v>1693</v>
      </c>
      <c r="B18" s="539">
        <v>240</v>
      </c>
      <c r="C18" s="504"/>
      <c r="D18" s="504"/>
      <c r="E18" s="504"/>
      <c r="F18" s="504"/>
      <c r="G18" s="504"/>
      <c r="H18" s="504"/>
      <c r="I18" s="504"/>
      <c r="J18" s="504"/>
      <c r="K18" s="504"/>
      <c r="L18" s="504"/>
      <c r="M18" s="433">
        <f>817624-100972</f>
        <v>716652</v>
      </c>
      <c r="N18" s="712"/>
    </row>
    <row r="19" spans="1:14" s="697" customFormat="1" ht="12.75" customHeight="1" x14ac:dyDescent="0.2">
      <c r="A19" s="711" t="s">
        <v>1694</v>
      </c>
      <c r="B19" s="539">
        <v>250</v>
      </c>
      <c r="C19" s="504"/>
      <c r="D19" s="504"/>
      <c r="E19" s="504"/>
      <c r="F19" s="504"/>
      <c r="G19" s="504"/>
      <c r="H19" s="504"/>
      <c r="I19" s="504"/>
      <c r="J19" s="504"/>
      <c r="K19" s="504"/>
      <c r="L19" s="504"/>
      <c r="M19" s="433">
        <f>1090000-903254</f>
        <v>186746</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v>86927</v>
      </c>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1754714</v>
      </c>
      <c r="N23" s="686">
        <f>SUM(N21:N22)</f>
        <v>86927</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59528</v>
      </c>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59528</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86927</v>
      </c>
    </row>
    <row r="37" spans="1:14" ht="13.5" thickBot="1" x14ac:dyDescent="0.25">
      <c r="A37" s="461" t="s">
        <v>739</v>
      </c>
      <c r="B37" s="717"/>
      <c r="C37" s="504"/>
      <c r="D37" s="504"/>
      <c r="E37" s="504"/>
      <c r="F37" s="504"/>
      <c r="G37" s="504"/>
      <c r="H37" s="504"/>
      <c r="I37" s="504"/>
      <c r="J37" s="504"/>
      <c r="K37" s="504"/>
      <c r="L37" s="511"/>
      <c r="M37" s="430"/>
      <c r="N37" s="686">
        <f>SUM(N36:N36)</f>
        <v>86927</v>
      </c>
    </row>
    <row r="38" spans="1:14" customFormat="1" ht="13.5" customHeight="1" thickTop="1" x14ac:dyDescent="0.2">
      <c r="A38" s="621" t="s">
        <v>485</v>
      </c>
      <c r="B38" s="539">
        <v>714</v>
      </c>
      <c r="C38" s="720"/>
      <c r="D38" s="720"/>
      <c r="E38" s="720"/>
      <c r="F38" s="720">
        <v>93114</v>
      </c>
      <c r="G38" s="720">
        <v>29165</v>
      </c>
      <c r="H38" s="720">
        <v>0</v>
      </c>
      <c r="I38" s="720"/>
      <c r="J38" s="719">
        <v>80253</v>
      </c>
      <c r="K38" s="720">
        <v>353</v>
      </c>
      <c r="L38" s="1091"/>
      <c r="M38" s="687"/>
      <c r="N38" s="687"/>
    </row>
    <row r="39" spans="1:14" customFormat="1" ht="13.5" customHeight="1" x14ac:dyDescent="0.2">
      <c r="A39" s="621" t="s">
        <v>398</v>
      </c>
      <c r="B39" s="539">
        <v>730</v>
      </c>
      <c r="C39" s="720">
        <v>862280</v>
      </c>
      <c r="D39" s="720">
        <v>135784</v>
      </c>
      <c r="E39" s="720">
        <v>0</v>
      </c>
      <c r="F39" s="720"/>
      <c r="G39" s="720"/>
      <c r="H39" s="720"/>
      <c r="I39" s="720">
        <v>34970</v>
      </c>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1754714</v>
      </c>
      <c r="N40" s="687"/>
    </row>
    <row r="41" spans="1:14" ht="13.5" customHeight="1" thickBot="1" x14ac:dyDescent="0.25">
      <c r="A41" s="461" t="s">
        <v>741</v>
      </c>
      <c r="B41" s="452"/>
      <c r="C41" s="482">
        <f>(SUM(C34,C37,C38,C39))</f>
        <v>862280</v>
      </c>
      <c r="D41" s="482">
        <f t="shared" ref="D41:L41" si="2">SUM(D34,D37,D38:D39)</f>
        <v>135784</v>
      </c>
      <c r="E41" s="482">
        <f t="shared" si="2"/>
        <v>0</v>
      </c>
      <c r="F41" s="482">
        <f t="shared" si="2"/>
        <v>93114</v>
      </c>
      <c r="G41" s="482">
        <f t="shared" si="2"/>
        <v>29165</v>
      </c>
      <c r="H41" s="482">
        <f t="shared" si="2"/>
        <v>0</v>
      </c>
      <c r="I41" s="482">
        <f t="shared" si="2"/>
        <v>34970</v>
      </c>
      <c r="J41" s="482">
        <f t="shared" si="2"/>
        <v>80253</v>
      </c>
      <c r="K41" s="482">
        <f t="shared" si="2"/>
        <v>353</v>
      </c>
      <c r="L41" s="482">
        <f t="shared" si="2"/>
        <v>59528</v>
      </c>
      <c r="M41" s="482">
        <f>SUM(M40)</f>
        <v>1754714</v>
      </c>
      <c r="N41" s="482">
        <f>SUM(N37)</f>
        <v>86927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pane="bottomLeft" activeCell="F34" sqref="F3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1883</v>
      </c>
      <c r="B4" s="292">
        <v>1000</v>
      </c>
      <c r="C4" s="688">
        <f>'Revenues 9-14'!C109</f>
        <v>1067657</v>
      </c>
      <c r="D4" s="688">
        <f>'Revenues 9-14'!D109</f>
        <v>252885</v>
      </c>
      <c r="E4" s="688">
        <f>'Revenues 9-14'!E109</f>
        <v>0</v>
      </c>
      <c r="F4" s="688">
        <f>'Revenues 9-14'!F109</f>
        <v>89286</v>
      </c>
      <c r="G4" s="688">
        <f>'Revenues 9-14'!G109</f>
        <v>104264</v>
      </c>
      <c r="H4" s="688">
        <f>'Revenues 9-14'!H109</f>
        <v>0</v>
      </c>
      <c r="I4" s="688">
        <f>'Revenues 9-14'!I109</f>
        <v>11999</v>
      </c>
      <c r="J4" s="688">
        <f>'Revenues 9-14'!J109</f>
        <v>114787</v>
      </c>
      <c r="K4" s="688">
        <f>'Revenues 9-14'!K109</f>
        <v>3</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1293912</v>
      </c>
      <c r="D6" s="689">
        <f>'Revenues 9-14'!D173</f>
        <v>52751</v>
      </c>
      <c r="E6" s="689">
        <f>'Revenues 9-14'!E173</f>
        <v>0</v>
      </c>
      <c r="F6" s="689">
        <f>'Revenues 9-14'!F173</f>
        <v>118622</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239306</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2600875</v>
      </c>
      <c r="D8" s="482">
        <f t="shared" ref="D8:K8" si="0">SUM(D4:D7)</f>
        <v>305636</v>
      </c>
      <c r="E8" s="482">
        <f t="shared" si="0"/>
        <v>0</v>
      </c>
      <c r="F8" s="482">
        <f t="shared" si="0"/>
        <v>207908</v>
      </c>
      <c r="G8" s="482">
        <f t="shared" si="0"/>
        <v>104264</v>
      </c>
      <c r="H8" s="482">
        <f t="shared" si="0"/>
        <v>0</v>
      </c>
      <c r="I8" s="482">
        <f t="shared" si="0"/>
        <v>11999</v>
      </c>
      <c r="J8" s="482">
        <f t="shared" si="0"/>
        <v>114787</v>
      </c>
      <c r="K8" s="482">
        <f t="shared" si="0"/>
        <v>3</v>
      </c>
      <c r="L8" s="38"/>
    </row>
    <row r="9" spans="1:13" ht="15" thickTop="1" x14ac:dyDescent="0.2">
      <c r="A9" s="1010" t="s">
        <v>343</v>
      </c>
      <c r="B9" s="453">
        <v>3998</v>
      </c>
      <c r="C9" s="415">
        <v>1135891</v>
      </c>
      <c r="D9" s="486"/>
      <c r="E9" s="415"/>
      <c r="F9" s="415"/>
      <c r="G9" s="693"/>
      <c r="H9" s="415"/>
      <c r="I9" s="491" t="s">
        <v>1365</v>
      </c>
      <c r="J9" s="432"/>
      <c r="K9" s="415"/>
      <c r="L9" s="38"/>
    </row>
    <row r="10" spans="1:13" s="47" customFormat="1" ht="13.5" thickBot="1" x14ac:dyDescent="0.25">
      <c r="A10" s="461" t="s">
        <v>1369</v>
      </c>
      <c r="B10" s="454"/>
      <c r="C10" s="482">
        <f>SUM(C8:C9)</f>
        <v>3736766</v>
      </c>
      <c r="D10" s="482">
        <f t="shared" ref="D10:K10" si="1">SUM(D8:D9)</f>
        <v>305636</v>
      </c>
      <c r="E10" s="482">
        <f t="shared" si="1"/>
        <v>0</v>
      </c>
      <c r="F10" s="482">
        <f t="shared" si="1"/>
        <v>207908</v>
      </c>
      <c r="G10" s="482">
        <f t="shared" si="1"/>
        <v>104264</v>
      </c>
      <c r="H10" s="482">
        <f t="shared" si="1"/>
        <v>0</v>
      </c>
      <c r="I10" s="482">
        <f t="shared" si="1"/>
        <v>11999</v>
      </c>
      <c r="J10" s="482">
        <f t="shared" si="1"/>
        <v>114787</v>
      </c>
      <c r="K10" s="482">
        <f t="shared" si="1"/>
        <v>3</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1825924</v>
      </c>
      <c r="D12" s="495" t="s">
        <v>1365</v>
      </c>
      <c r="E12" s="430" t="s">
        <v>1365</v>
      </c>
      <c r="F12" s="430" t="s">
        <v>1365</v>
      </c>
      <c r="G12" s="688">
        <f>'Expenditures 15-22'!K223</f>
        <v>54161</v>
      </c>
      <c r="H12" s="428"/>
      <c r="I12" s="430" t="s">
        <v>1365</v>
      </c>
      <c r="J12" s="430" t="s">
        <v>1365</v>
      </c>
      <c r="K12" s="428" t="s">
        <v>1365</v>
      </c>
      <c r="L12" s="38"/>
    </row>
    <row r="13" spans="1:13" x14ac:dyDescent="0.2">
      <c r="A13" s="727" t="s">
        <v>525</v>
      </c>
      <c r="B13" s="293">
        <v>2000</v>
      </c>
      <c r="C13" s="689">
        <f>'Expenditures 15-22'!K74</f>
        <v>635702</v>
      </c>
      <c r="D13" s="689">
        <f>'Expenditures 15-22'!K129</f>
        <v>363253</v>
      </c>
      <c r="E13" s="479" t="s">
        <v>1365</v>
      </c>
      <c r="F13" s="689">
        <f>'Expenditures 15-22'!K178</f>
        <v>275181</v>
      </c>
      <c r="G13" s="689">
        <f>'Expenditures 15-22'!K273</f>
        <v>50903</v>
      </c>
      <c r="H13" s="689">
        <f>'Expenditures 15-22'!K296</f>
        <v>0</v>
      </c>
      <c r="I13" s="430" t="s">
        <v>1365</v>
      </c>
      <c r="J13" s="742">
        <f>'Expenditures 15-22'!K323</f>
        <v>113610</v>
      </c>
      <c r="K13" s="694">
        <f>'Expenditures 15-22'!K341</f>
        <v>0</v>
      </c>
      <c r="L13" s="38"/>
    </row>
    <row r="14" spans="1:13" x14ac:dyDescent="0.2">
      <c r="A14" s="727" t="s">
        <v>517</v>
      </c>
      <c r="B14" s="293">
        <v>3000</v>
      </c>
      <c r="C14" s="689">
        <f>'Expenditures 15-22'!K75</f>
        <v>3976</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260981</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34783</v>
      </c>
      <c r="E16" s="689">
        <f>'Expenditures 15-22'!K166</f>
        <v>0</v>
      </c>
      <c r="F16" s="689">
        <f>'Expenditures 15-22'!K202</f>
        <v>10339</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2726583</v>
      </c>
      <c r="D17" s="482">
        <f t="shared" si="2"/>
        <v>398036</v>
      </c>
      <c r="E17" s="482">
        <f t="shared" si="2"/>
        <v>0</v>
      </c>
      <c r="F17" s="482">
        <f t="shared" si="2"/>
        <v>285520</v>
      </c>
      <c r="G17" s="482">
        <f t="shared" si="2"/>
        <v>105064</v>
      </c>
      <c r="H17" s="482">
        <f t="shared" si="2"/>
        <v>0</v>
      </c>
      <c r="I17" s="430"/>
      <c r="J17" s="482">
        <f>SUM(J12:J16)</f>
        <v>113610</v>
      </c>
      <c r="K17" s="482">
        <f>SUM(K12:K16)</f>
        <v>0</v>
      </c>
      <c r="L17" s="38"/>
    </row>
    <row r="18" spans="1:12" ht="15" customHeight="1" thickTop="1" x14ac:dyDescent="0.2">
      <c r="A18" s="1011" t="s">
        <v>1298</v>
      </c>
      <c r="B18" s="258">
        <v>4180</v>
      </c>
      <c r="C18" s="688">
        <f t="shared" ref="C18:H18" si="3">C9</f>
        <v>1135891</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3862474</v>
      </c>
      <c r="D19" s="482">
        <f t="shared" si="4"/>
        <v>398036</v>
      </c>
      <c r="E19" s="482">
        <f t="shared" si="4"/>
        <v>0</v>
      </c>
      <c r="F19" s="482">
        <f t="shared" si="4"/>
        <v>285520</v>
      </c>
      <c r="G19" s="482">
        <f t="shared" si="4"/>
        <v>105064</v>
      </c>
      <c r="H19" s="482">
        <f t="shared" si="4"/>
        <v>0</v>
      </c>
      <c r="I19" s="430"/>
      <c r="J19" s="482">
        <f>SUM(J17:J18)</f>
        <v>113610</v>
      </c>
      <c r="K19" s="482">
        <f>SUM(K17:K18)</f>
        <v>0</v>
      </c>
      <c r="L19" s="38"/>
    </row>
    <row r="20" spans="1:12" ht="27" thickTop="1" thickBot="1" x14ac:dyDescent="0.25">
      <c r="A20" s="455" t="s">
        <v>1299</v>
      </c>
      <c r="B20" s="456"/>
      <c r="C20" s="1009">
        <f>C8-C17</f>
        <v>-125708</v>
      </c>
      <c r="D20" s="1009">
        <f t="shared" ref="D20:K20" si="5">D8-D17</f>
        <v>-92400</v>
      </c>
      <c r="E20" s="1009">
        <f t="shared" si="5"/>
        <v>0</v>
      </c>
      <c r="F20" s="1009">
        <f t="shared" si="5"/>
        <v>-77612</v>
      </c>
      <c r="G20" s="1009">
        <f t="shared" si="5"/>
        <v>-800</v>
      </c>
      <c r="H20" s="1009">
        <f t="shared" si="5"/>
        <v>0</v>
      </c>
      <c r="I20" s="1009">
        <f t="shared" si="5"/>
        <v>11999</v>
      </c>
      <c r="J20" s="1009">
        <f t="shared" si="5"/>
        <v>1177</v>
      </c>
      <c r="K20" s="1009">
        <f t="shared" si="5"/>
        <v>3</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v>36256</v>
      </c>
      <c r="E27" s="503"/>
      <c r="F27" s="433">
        <v>1983</v>
      </c>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v>0</v>
      </c>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v>30000</v>
      </c>
      <c r="G43" s="433"/>
      <c r="H43" s="433"/>
      <c r="I43" s="433"/>
      <c r="J43" s="433"/>
      <c r="K43" s="433"/>
      <c r="L43" s="501"/>
    </row>
    <row r="44" spans="1:12" s="697" customFormat="1" ht="13.5" customHeight="1" thickBot="1" x14ac:dyDescent="0.25">
      <c r="A44" s="721" t="s">
        <v>433</v>
      </c>
      <c r="B44" s="702"/>
      <c r="C44" s="685">
        <f>SUM(C24:C43)</f>
        <v>0</v>
      </c>
      <c r="D44" s="685">
        <f t="shared" ref="D44:K44" si="6">SUM(D24:D43)</f>
        <v>36256</v>
      </c>
      <c r="E44" s="685">
        <f t="shared" si="6"/>
        <v>0</v>
      </c>
      <c r="F44" s="685">
        <f t="shared" si="6"/>
        <v>31983</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v>38239</v>
      </c>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38239</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-38239</v>
      </c>
      <c r="D77" s="441">
        <f t="shared" si="8"/>
        <v>36256</v>
      </c>
      <c r="E77" s="441">
        <f t="shared" si="8"/>
        <v>0</v>
      </c>
      <c r="F77" s="441">
        <f t="shared" si="8"/>
        <v>31983</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-163947</v>
      </c>
      <c r="D78" s="440">
        <f t="shared" si="9"/>
        <v>-56144</v>
      </c>
      <c r="E78" s="440">
        <f t="shared" si="9"/>
        <v>0</v>
      </c>
      <c r="F78" s="440">
        <f t="shared" si="9"/>
        <v>-45629</v>
      </c>
      <c r="G78" s="440">
        <f t="shared" si="9"/>
        <v>-800</v>
      </c>
      <c r="H78" s="440">
        <f t="shared" si="9"/>
        <v>0</v>
      </c>
      <c r="I78" s="440">
        <f t="shared" si="9"/>
        <v>11999</v>
      </c>
      <c r="J78" s="440">
        <f t="shared" si="9"/>
        <v>1177</v>
      </c>
      <c r="K78" s="440">
        <f t="shared" si="9"/>
        <v>3</v>
      </c>
      <c r="L78" s="502"/>
    </row>
    <row r="79" spans="1:12" ht="13.5" thickTop="1" x14ac:dyDescent="0.2">
      <c r="A79" s="813" t="s">
        <v>1954</v>
      </c>
      <c r="B79" s="457"/>
      <c r="C79" s="432">
        <v>1026227</v>
      </c>
      <c r="D79" s="696">
        <v>191928</v>
      </c>
      <c r="E79" s="696"/>
      <c r="F79" s="696">
        <v>138743</v>
      </c>
      <c r="G79" s="696">
        <v>29965</v>
      </c>
      <c r="H79" s="696"/>
      <c r="I79" s="696">
        <v>22971</v>
      </c>
      <c r="J79" s="696">
        <v>79076</v>
      </c>
      <c r="K79" s="696">
        <v>350</v>
      </c>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862280</v>
      </c>
      <c r="D81" s="482">
        <f>SUM(D78:D80)</f>
        <v>135784</v>
      </c>
      <c r="E81" s="482">
        <f t="shared" ref="E81:K81" si="10">SUM(E78:E80)</f>
        <v>0</v>
      </c>
      <c r="F81" s="482">
        <f t="shared" si="10"/>
        <v>93114</v>
      </c>
      <c r="G81" s="482">
        <f t="shared" si="10"/>
        <v>29165</v>
      </c>
      <c r="H81" s="482">
        <f t="shared" si="10"/>
        <v>0</v>
      </c>
      <c r="I81" s="482">
        <f t="shared" si="10"/>
        <v>34970</v>
      </c>
      <c r="J81" s="482">
        <f t="shared" si="10"/>
        <v>80253</v>
      </c>
      <c r="K81" s="482">
        <f t="shared" si="10"/>
        <v>353</v>
      </c>
      <c r="L81" s="38"/>
    </row>
    <row r="82" spans="1:12" ht="0.75" customHeight="1" thickTop="1" thickBot="1" x14ac:dyDescent="0.25">
      <c r="A82" s="625" t="s">
        <v>399</v>
      </c>
      <c r="B82" s="623"/>
      <c r="C82" s="1127">
        <f>(C81-C79)</f>
        <v>-163947</v>
      </c>
      <c r="D82" s="1127">
        <f t="shared" ref="D82:K82" si="11">(D81-D79)</f>
        <v>-56144</v>
      </c>
      <c r="E82" s="1127">
        <f t="shared" si="11"/>
        <v>0</v>
      </c>
      <c r="F82" s="1127">
        <f t="shared" si="11"/>
        <v>-45629</v>
      </c>
      <c r="G82" s="1127">
        <f t="shared" si="11"/>
        <v>-800</v>
      </c>
      <c r="H82" s="1127">
        <f t="shared" si="11"/>
        <v>0</v>
      </c>
      <c r="I82" s="1127">
        <f t="shared" si="11"/>
        <v>11999</v>
      </c>
      <c r="J82" s="1127">
        <f t="shared" si="11"/>
        <v>1177</v>
      </c>
      <c r="K82" s="1127">
        <f t="shared" si="11"/>
        <v>3</v>
      </c>
    </row>
    <row r="83" spans="1:12" ht="14.25" hidden="1" thickTop="1" thickBot="1" x14ac:dyDescent="0.25">
      <c r="A83" s="722" t="s">
        <v>400</v>
      </c>
      <c r="B83" s="624"/>
      <c r="C83" s="1128">
        <f>C82/C81</f>
        <v>-0.19013197569235052</v>
      </c>
      <c r="D83" s="1128">
        <f t="shared" ref="D83:K83" si="12">D82/D81</f>
        <v>-0.41348023331173039</v>
      </c>
      <c r="E83" s="1128" t="e">
        <f t="shared" si="12"/>
        <v>#DIV/0!</v>
      </c>
      <c r="F83" s="1128">
        <f t="shared" si="12"/>
        <v>-0.49003372210408747</v>
      </c>
      <c r="G83" s="1128">
        <f t="shared" si="12"/>
        <v>-2.7430138865078006E-2</v>
      </c>
      <c r="H83" s="1128" t="e">
        <f t="shared" si="12"/>
        <v>#DIV/0!</v>
      </c>
      <c r="I83" s="1128">
        <f t="shared" si="12"/>
        <v>0.34312267657992562</v>
      </c>
      <c r="J83" s="1128">
        <f t="shared" si="12"/>
        <v>1.4666118400558235E-2</v>
      </c>
      <c r="K83" s="1128">
        <f t="shared" si="12"/>
        <v>8.4985835694051E-3</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pane="bottomLeft" activeCell="I66" sqref="I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v>809583</v>
      </c>
      <c r="D5" s="415">
        <v>145017</v>
      </c>
      <c r="E5" s="409"/>
      <c r="F5" s="799">
        <v>87011</v>
      </c>
      <c r="G5" s="409">
        <f>43507+36740</f>
        <v>80247</v>
      </c>
      <c r="H5" s="409"/>
      <c r="I5" s="409">
        <v>11603</v>
      </c>
      <c r="J5" s="433">
        <v>113116</v>
      </c>
      <c r="K5" s="409"/>
    </row>
    <row r="6" spans="1:12" ht="14.25" x14ac:dyDescent="0.2">
      <c r="A6" s="904" t="s">
        <v>474</v>
      </c>
      <c r="B6" s="39">
        <v>1130</v>
      </c>
      <c r="C6" s="409">
        <v>9668</v>
      </c>
      <c r="D6" s="409"/>
      <c r="E6" s="478"/>
      <c r="F6" s="478"/>
      <c r="G6" s="430"/>
      <c r="H6" s="430"/>
      <c r="I6" s="430"/>
      <c r="J6" s="430"/>
      <c r="K6" s="430"/>
    </row>
    <row r="7" spans="1:12" x14ac:dyDescent="0.2">
      <c r="A7" s="904" t="s">
        <v>116</v>
      </c>
      <c r="B7" s="259">
        <v>1140</v>
      </c>
      <c r="C7" s="409">
        <v>10637</v>
      </c>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829888</v>
      </c>
      <c r="D12" s="481">
        <f t="shared" si="0"/>
        <v>145017</v>
      </c>
      <c r="E12" s="481">
        <f t="shared" si="0"/>
        <v>0</v>
      </c>
      <c r="F12" s="481">
        <f t="shared" si="0"/>
        <v>87011</v>
      </c>
      <c r="G12" s="481">
        <f t="shared" si="0"/>
        <v>80247</v>
      </c>
      <c r="H12" s="481">
        <f t="shared" si="0"/>
        <v>0</v>
      </c>
      <c r="I12" s="481">
        <f t="shared" si="0"/>
        <v>11603</v>
      </c>
      <c r="J12" s="481">
        <f t="shared" si="0"/>
        <v>113116</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v>7457</v>
      </c>
      <c r="D14" s="409">
        <v>1303</v>
      </c>
      <c r="E14" s="409"/>
      <c r="F14" s="409">
        <v>782</v>
      </c>
      <c r="G14" s="409">
        <v>721</v>
      </c>
      <c r="H14" s="409"/>
      <c r="I14" s="409">
        <v>104</v>
      </c>
      <c r="J14" s="433">
        <v>1016</v>
      </c>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v>137311</v>
      </c>
      <c r="D16" s="409">
        <v>87478</v>
      </c>
      <c r="E16" s="409"/>
      <c r="F16" s="409"/>
      <c r="G16" s="409">
        <v>23000</v>
      </c>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144768</v>
      </c>
      <c r="D18" s="484">
        <f t="shared" ref="D18:K18" si="1">SUM(D14:D17)</f>
        <v>88781</v>
      </c>
      <c r="E18" s="484">
        <f t="shared" si="1"/>
        <v>0</v>
      </c>
      <c r="F18" s="484">
        <f t="shared" si="1"/>
        <v>782</v>
      </c>
      <c r="G18" s="484">
        <f t="shared" si="1"/>
        <v>23721</v>
      </c>
      <c r="H18" s="484">
        <f t="shared" si="1"/>
        <v>0</v>
      </c>
      <c r="I18" s="484">
        <f t="shared" si="1"/>
        <v>104</v>
      </c>
      <c r="J18" s="484">
        <f t="shared" si="1"/>
        <v>1016</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6919</v>
      </c>
      <c r="D65" s="409">
        <v>1411</v>
      </c>
      <c r="E65" s="409"/>
      <c r="F65" s="433">
        <v>839</v>
      </c>
      <c r="G65" s="409">
        <v>296</v>
      </c>
      <c r="H65" s="409"/>
      <c r="I65" s="409">
        <v>292</v>
      </c>
      <c r="J65" s="433">
        <v>655</v>
      </c>
      <c r="K65" s="409">
        <v>3</v>
      </c>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6919</v>
      </c>
      <c r="D67" s="482">
        <f t="shared" ref="D67:K67" si="2">SUM(D65:D66)</f>
        <v>1411</v>
      </c>
      <c r="E67" s="482">
        <f t="shared" si="2"/>
        <v>0</v>
      </c>
      <c r="F67" s="482">
        <f t="shared" si="2"/>
        <v>839</v>
      </c>
      <c r="G67" s="482">
        <f t="shared" si="2"/>
        <v>296</v>
      </c>
      <c r="H67" s="482">
        <f t="shared" si="2"/>
        <v>0</v>
      </c>
      <c r="I67" s="482">
        <f t="shared" si="2"/>
        <v>292</v>
      </c>
      <c r="J67" s="482">
        <f t="shared" si="2"/>
        <v>655</v>
      </c>
      <c r="K67" s="482">
        <f t="shared" si="2"/>
        <v>3</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v>44910</v>
      </c>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v>2236</v>
      </c>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47146</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v>12889</v>
      </c>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12889</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v>5902</v>
      </c>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5902</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v>1694</v>
      </c>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20145</v>
      </c>
      <c r="D107" s="409">
        <v>15982</v>
      </c>
      <c r="E107" s="409"/>
      <c r="F107" s="409">
        <v>654</v>
      </c>
      <c r="G107" s="409"/>
      <c r="H107" s="409"/>
      <c r="I107" s="409"/>
      <c r="J107" s="433"/>
      <c r="K107" s="409"/>
    </row>
    <row r="108" spans="1:12" ht="12.75" customHeight="1" thickBot="1" x14ac:dyDescent="0.25">
      <c r="A108" s="461" t="s">
        <v>566</v>
      </c>
      <c r="B108" s="731"/>
      <c r="C108" s="481">
        <f>SUM(C95:C107)</f>
        <v>20145</v>
      </c>
      <c r="D108" s="481">
        <f t="shared" ref="D108:K108" si="3">SUM(D95:D107)</f>
        <v>17676</v>
      </c>
      <c r="E108" s="481">
        <f t="shared" si="3"/>
        <v>0</v>
      </c>
      <c r="F108" s="481">
        <f t="shared" si="3"/>
        <v>654</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1067657</v>
      </c>
      <c r="D109" s="490">
        <f t="shared" si="4"/>
        <v>252885</v>
      </c>
      <c r="E109" s="490">
        <f t="shared" si="4"/>
        <v>0</v>
      </c>
      <c r="F109" s="490">
        <f t="shared" si="4"/>
        <v>89286</v>
      </c>
      <c r="G109" s="490">
        <f t="shared" si="4"/>
        <v>104264</v>
      </c>
      <c r="H109" s="490">
        <f t="shared" si="4"/>
        <v>0</v>
      </c>
      <c r="I109" s="490">
        <f t="shared" si="4"/>
        <v>11999</v>
      </c>
      <c r="J109" s="490">
        <f t="shared" si="4"/>
        <v>114787</v>
      </c>
      <c r="K109" s="440">
        <f t="shared" si="4"/>
        <v>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1863</v>
      </c>
      <c r="B116" s="1815"/>
      <c r="C116" s="492"/>
      <c r="D116" s="428"/>
      <c r="E116" s="489"/>
      <c r="F116" s="428"/>
      <c r="G116" s="428"/>
      <c r="H116" s="489"/>
      <c r="I116" s="430"/>
      <c r="J116" s="428"/>
      <c r="K116" s="428"/>
    </row>
    <row r="117" spans="1:11" ht="12.75" customHeight="1" x14ac:dyDescent="0.2">
      <c r="A117" s="474" t="s">
        <v>1698</v>
      </c>
      <c r="B117" s="261">
        <v>3001</v>
      </c>
      <c r="C117" s="486">
        <v>1158115</v>
      </c>
      <c r="D117" s="415">
        <v>52751</v>
      </c>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1158115</v>
      </c>
      <c r="D121" s="481">
        <f t="shared" si="5"/>
        <v>52751</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23039</v>
      </c>
      <c r="D124" s="489"/>
      <c r="E124" s="430"/>
      <c r="F124" s="799"/>
      <c r="G124" s="430"/>
      <c r="H124" s="430"/>
      <c r="I124" s="430"/>
      <c r="J124" s="430"/>
      <c r="K124" s="430"/>
    </row>
    <row r="125" spans="1:11" ht="12.75" customHeight="1" x14ac:dyDescent="0.2">
      <c r="A125" s="904" t="s">
        <v>1772</v>
      </c>
      <c r="B125" s="261">
        <v>3105</v>
      </c>
      <c r="C125" s="409">
        <v>35681</v>
      </c>
      <c r="D125" s="489"/>
      <c r="E125" s="430"/>
      <c r="F125" s="409"/>
      <c r="G125" s="430"/>
      <c r="H125" s="430"/>
      <c r="I125" s="430"/>
      <c r="J125" s="430"/>
      <c r="K125" s="430"/>
    </row>
    <row r="126" spans="1:11" ht="12.75" customHeight="1" x14ac:dyDescent="0.2">
      <c r="A126" s="904" t="s">
        <v>1013</v>
      </c>
      <c r="B126" s="261">
        <v>3110</v>
      </c>
      <c r="C126" s="480">
        <v>65062</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123782</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4541</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v>2236</v>
      </c>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6777</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v>415</v>
      </c>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v>4823</v>
      </c>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v>69528</v>
      </c>
      <c r="G151" s="433"/>
      <c r="H151" s="430"/>
      <c r="I151" s="430"/>
      <c r="J151" s="430"/>
      <c r="K151" s="430"/>
    </row>
    <row r="152" spans="1:11" ht="12.75" customHeight="1" x14ac:dyDescent="0.2">
      <c r="A152" s="904" t="s">
        <v>1224</v>
      </c>
      <c r="B152" s="261">
        <v>3510</v>
      </c>
      <c r="C152" s="480"/>
      <c r="D152" s="409"/>
      <c r="E152" s="489"/>
      <c r="F152" s="409">
        <v>49094</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118622</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135797</v>
      </c>
      <c r="D172" s="915">
        <f t="shared" si="6"/>
        <v>0</v>
      </c>
      <c r="E172" s="915">
        <f t="shared" si="6"/>
        <v>0</v>
      </c>
      <c r="F172" s="915">
        <f t="shared" si="6"/>
        <v>118622</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1293912</v>
      </c>
      <c r="D173" s="490">
        <f>SUM(D121,D172)</f>
        <v>52751</v>
      </c>
      <c r="E173" s="490">
        <f>SUM(E121,E172)</f>
        <v>0</v>
      </c>
      <c r="F173" s="490">
        <f t="shared" ref="F173:K173" si="7">SUM(F121,F172)</f>
        <v>118622</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1864</v>
      </c>
      <c r="B175" s="226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1865</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1866</v>
      </c>
      <c r="B185" s="2272"/>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v>24375</v>
      </c>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24375</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v>61120</v>
      </c>
      <c r="D194" s="430"/>
      <c r="E194" s="489"/>
      <c r="F194" s="430"/>
      <c r="G194" s="509"/>
      <c r="H194" s="430"/>
      <c r="I194" s="430"/>
      <c r="J194" s="430"/>
      <c r="K194" s="430"/>
    </row>
    <row r="195" spans="1:11" ht="12.75" customHeight="1" x14ac:dyDescent="0.2">
      <c r="A195" s="904" t="s">
        <v>1214</v>
      </c>
      <c r="B195" s="39">
        <v>4215</v>
      </c>
      <c r="C195" s="480">
        <v>23709</v>
      </c>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84829</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v>93255</v>
      </c>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93255</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v>6313</v>
      </c>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6313</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v>6327</v>
      </c>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6327</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1730</v>
      </c>
      <c r="B260" s="1823">
        <v>4901</v>
      </c>
      <c r="C260" s="1733"/>
      <c r="D260" s="479"/>
      <c r="E260" s="430"/>
      <c r="F260" s="430"/>
      <c r="G260" s="430"/>
      <c r="H260" s="430"/>
      <c r="I260" s="430"/>
      <c r="J260" s="430"/>
      <c r="K260" s="430"/>
    </row>
    <row r="261" spans="1:11" ht="12.75" customHeight="1" thickTop="1" thickBot="1" x14ac:dyDescent="0.25">
      <c r="A261" s="1727" t="s">
        <v>1797</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v>17562</v>
      </c>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v>6645</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9" t="s">
        <v>1718</v>
      </c>
      <c r="B273" s="2270"/>
      <c r="C273" s="490">
        <f t="shared" ref="C273:H273" si="10">SUM(C191,C201,C211,C216,C224,C228,C229,C259:C272)</f>
        <v>239306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239306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2600875</v>
      </c>
      <c r="D275" s="490">
        <f t="shared" si="12"/>
        <v>305636</v>
      </c>
      <c r="E275" s="490">
        <f t="shared" si="12"/>
        <v>0</v>
      </c>
      <c r="F275" s="490">
        <f t="shared" si="12"/>
        <v>207908</v>
      </c>
      <c r="G275" s="490">
        <f t="shared" si="12"/>
        <v>104264</v>
      </c>
      <c r="H275" s="490">
        <f t="shared" si="12"/>
        <v>0</v>
      </c>
      <c r="I275" s="490">
        <f t="shared" si="12"/>
        <v>11999</v>
      </c>
      <c r="J275" s="490">
        <f t="shared" si="12"/>
        <v>114787</v>
      </c>
      <c r="K275" s="440">
        <f t="shared" si="12"/>
        <v>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7" activePane="bottomLeft" state="frozen"/>
      <selection pane="bottomLeft" activeCell="H163" sqref="H16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f>693880+301030</f>
        <v>994910</v>
      </c>
      <c r="D5" s="409">
        <f>70157+4425+29225+13658+30083+1924+11374+5970</f>
        <v>166816</v>
      </c>
      <c r="E5" s="409">
        <f>7458+76+10417</f>
        <v>17951</v>
      </c>
      <c r="F5" s="409">
        <f>22304+11963+30070+1622</f>
        <v>65959</v>
      </c>
      <c r="G5" s="409">
        <f>5961+5962</f>
        <v>11923</v>
      </c>
      <c r="H5" s="409">
        <f>1133+2315</f>
        <v>3448</v>
      </c>
      <c r="I5" s="433"/>
      <c r="J5" s="433"/>
      <c r="K5" s="411">
        <f>SUM(C5:J5)</f>
        <v>1261007</v>
      </c>
      <c r="L5" s="409">
        <v>1209317</v>
      </c>
    </row>
    <row r="6" spans="1:14" x14ac:dyDescent="0.2">
      <c r="A6" s="1754" t="s">
        <v>1748</v>
      </c>
      <c r="B6" s="266" t="s">
        <v>1746</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v>305761</v>
      </c>
      <c r="D8" s="409">
        <f>18641+1189+11550+3651+1636</f>
        <v>36667</v>
      </c>
      <c r="E8" s="409">
        <v>14</v>
      </c>
      <c r="F8" s="409">
        <f>1042+26</f>
        <v>1068</v>
      </c>
      <c r="G8" s="409"/>
      <c r="H8" s="409"/>
      <c r="I8" s="433"/>
      <c r="J8" s="433"/>
      <c r="K8" s="411">
        <f t="shared" si="0"/>
        <v>343510</v>
      </c>
      <c r="L8" s="409">
        <v>444629</v>
      </c>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f>104170+70</f>
        <v>104240</v>
      </c>
      <c r="D10" s="409">
        <f>3921+253+2400+776+1020+1050</f>
        <v>9420</v>
      </c>
      <c r="E10" s="409">
        <f>4774</f>
        <v>4774</v>
      </c>
      <c r="F10" s="409">
        <f>2869</f>
        <v>2869</v>
      </c>
      <c r="G10" s="409"/>
      <c r="H10" s="409"/>
      <c r="I10" s="433"/>
      <c r="J10" s="433"/>
      <c r="K10" s="411">
        <f t="shared" si="0"/>
        <v>121303</v>
      </c>
      <c r="L10" s="409">
        <v>122135</v>
      </c>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c r="D13" s="409"/>
      <c r="E13" s="409"/>
      <c r="F13" s="409"/>
      <c r="G13" s="409"/>
      <c r="H13" s="409"/>
      <c r="I13" s="433"/>
      <c r="J13" s="433"/>
      <c r="K13" s="411">
        <f t="shared" si="0"/>
        <v>0</v>
      </c>
      <c r="L13" s="409"/>
    </row>
    <row r="14" spans="1:14" x14ac:dyDescent="0.2">
      <c r="A14" s="1754" t="s">
        <v>1117</v>
      </c>
      <c r="B14" s="266">
        <v>1500</v>
      </c>
      <c r="C14" s="409">
        <v>55092</v>
      </c>
      <c r="D14" s="409">
        <f>1226+79+272</f>
        <v>1577</v>
      </c>
      <c r="E14" s="409">
        <f>1317+11767+1200</f>
        <v>14284</v>
      </c>
      <c r="F14" s="409">
        <f>23029</f>
        <v>23029</v>
      </c>
      <c r="G14" s="409">
        <v>6122</v>
      </c>
      <c r="H14" s="409"/>
      <c r="I14" s="433"/>
      <c r="J14" s="433"/>
      <c r="K14" s="411">
        <f t="shared" si="0"/>
        <v>100104</v>
      </c>
      <c r="L14" s="409">
        <v>95127</v>
      </c>
    </row>
    <row r="15" spans="1:14" x14ac:dyDescent="0.2">
      <c r="A15" s="1754" t="s">
        <v>1118</v>
      </c>
      <c r="B15" s="266">
        <v>1600</v>
      </c>
      <c r="C15" s="409"/>
      <c r="D15" s="409"/>
      <c r="E15" s="409"/>
      <c r="F15" s="409"/>
      <c r="G15" s="409"/>
      <c r="H15" s="409"/>
      <c r="I15" s="433"/>
      <c r="J15" s="433"/>
      <c r="K15" s="411">
        <f t="shared" si="0"/>
        <v>0</v>
      </c>
      <c r="L15" s="409"/>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1460003</v>
      </c>
      <c r="D33" s="412">
        <f t="shared" ref="D33:L33" si="1">SUM(D5:D32)</f>
        <v>214480</v>
      </c>
      <c r="E33" s="412">
        <f t="shared" si="1"/>
        <v>37023</v>
      </c>
      <c r="F33" s="412">
        <f t="shared" si="1"/>
        <v>92925</v>
      </c>
      <c r="G33" s="412">
        <f t="shared" si="1"/>
        <v>18045</v>
      </c>
      <c r="H33" s="412">
        <f t="shared" si="1"/>
        <v>3448</v>
      </c>
      <c r="I33" s="412">
        <f t="shared" si="1"/>
        <v>0</v>
      </c>
      <c r="J33" s="412">
        <f t="shared" si="1"/>
        <v>0</v>
      </c>
      <c r="K33" s="412">
        <f t="shared" si="1"/>
        <v>1825924</v>
      </c>
      <c r="L33" s="412">
        <f t="shared" si="1"/>
        <v>1871208</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c r="D36" s="415"/>
      <c r="E36" s="415"/>
      <c r="F36" s="415"/>
      <c r="G36" s="415"/>
      <c r="H36" s="415"/>
      <c r="I36" s="433"/>
      <c r="J36" s="433"/>
      <c r="K36" s="411">
        <f t="shared" ref="K36:K41" si="2">SUM(C36:J36)</f>
        <v>0</v>
      </c>
      <c r="L36" s="409"/>
    </row>
    <row r="37" spans="1:14" x14ac:dyDescent="0.2">
      <c r="A37" s="1754" t="s">
        <v>1265</v>
      </c>
      <c r="B37" s="266">
        <v>2120</v>
      </c>
      <c r="C37" s="409">
        <v>44674</v>
      </c>
      <c r="D37" s="409">
        <f>4510+286+5350+877</f>
        <v>11023</v>
      </c>
      <c r="E37" s="409">
        <v>104</v>
      </c>
      <c r="F37" s="409">
        <v>108</v>
      </c>
      <c r="G37" s="409"/>
      <c r="H37" s="409"/>
      <c r="I37" s="433"/>
      <c r="J37" s="433"/>
      <c r="K37" s="411">
        <f t="shared" si="2"/>
        <v>55909</v>
      </c>
      <c r="L37" s="409">
        <v>55840</v>
      </c>
    </row>
    <row r="38" spans="1:14" x14ac:dyDescent="0.2">
      <c r="A38" s="1754" t="s">
        <v>220</v>
      </c>
      <c r="B38" s="266">
        <v>2130</v>
      </c>
      <c r="C38" s="409">
        <v>30852</v>
      </c>
      <c r="D38" s="409"/>
      <c r="E38" s="409"/>
      <c r="F38" s="409">
        <v>708</v>
      </c>
      <c r="G38" s="409"/>
      <c r="H38" s="409">
        <v>192</v>
      </c>
      <c r="I38" s="433"/>
      <c r="J38" s="433"/>
      <c r="K38" s="411">
        <f t="shared" si="2"/>
        <v>31752</v>
      </c>
      <c r="L38" s="409">
        <v>31155</v>
      </c>
    </row>
    <row r="39" spans="1:14" x14ac:dyDescent="0.2">
      <c r="A39" s="1754" t="s">
        <v>221</v>
      </c>
      <c r="B39" s="266">
        <v>2140</v>
      </c>
      <c r="C39" s="409"/>
      <c r="D39" s="409"/>
      <c r="E39" s="409"/>
      <c r="F39" s="409"/>
      <c r="G39" s="409"/>
      <c r="H39" s="409"/>
      <c r="I39" s="433"/>
      <c r="J39" s="433"/>
      <c r="K39" s="411">
        <f t="shared" si="2"/>
        <v>0</v>
      </c>
      <c r="L39" s="409"/>
    </row>
    <row r="40" spans="1:14" x14ac:dyDescent="0.2">
      <c r="A40" s="1754" t="s">
        <v>222</v>
      </c>
      <c r="B40" s="266">
        <v>2150</v>
      </c>
      <c r="C40" s="409"/>
      <c r="D40" s="409"/>
      <c r="E40" s="409">
        <v>48068</v>
      </c>
      <c r="F40" s="409"/>
      <c r="G40" s="409"/>
      <c r="H40" s="409"/>
      <c r="I40" s="433"/>
      <c r="J40" s="433"/>
      <c r="K40" s="411">
        <f t="shared" si="2"/>
        <v>48068</v>
      </c>
      <c r="L40" s="409">
        <v>48068</v>
      </c>
    </row>
    <row r="41" spans="1:14" x14ac:dyDescent="0.2">
      <c r="A41" s="1754"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75526</v>
      </c>
      <c r="D42" s="412">
        <f t="shared" ref="D42:L42" si="3">SUM(D36:D41)</f>
        <v>11023</v>
      </c>
      <c r="E42" s="412">
        <f t="shared" si="3"/>
        <v>48172</v>
      </c>
      <c r="F42" s="412">
        <f t="shared" si="3"/>
        <v>816</v>
      </c>
      <c r="G42" s="412">
        <f t="shared" si="3"/>
        <v>0</v>
      </c>
      <c r="H42" s="412">
        <f t="shared" si="3"/>
        <v>192</v>
      </c>
      <c r="I42" s="412">
        <f t="shared" si="3"/>
        <v>0</v>
      </c>
      <c r="J42" s="412">
        <f t="shared" si="3"/>
        <v>0</v>
      </c>
      <c r="K42" s="412">
        <f t="shared" si="3"/>
        <v>135729</v>
      </c>
      <c r="L42" s="412">
        <f t="shared" si="3"/>
        <v>135063</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v>12802</v>
      </c>
      <c r="D44" s="415">
        <f>606+39+121</f>
        <v>766</v>
      </c>
      <c r="E44" s="415">
        <f>8541+87</f>
        <v>8628</v>
      </c>
      <c r="F44" s="415">
        <f>62</f>
        <v>62</v>
      </c>
      <c r="G44" s="415"/>
      <c r="H44" s="415">
        <v>35429</v>
      </c>
      <c r="I44" s="433"/>
      <c r="J44" s="433"/>
      <c r="K44" s="417">
        <f>SUM(C44:J44)</f>
        <v>57687</v>
      </c>
      <c r="L44" s="415">
        <v>22085</v>
      </c>
    </row>
    <row r="45" spans="1:14" x14ac:dyDescent="0.2">
      <c r="A45" s="1754" t="s">
        <v>956</v>
      </c>
      <c r="B45" s="266">
        <v>2220</v>
      </c>
      <c r="C45" s="409"/>
      <c r="D45" s="409"/>
      <c r="E45" s="409"/>
      <c r="F45" s="409"/>
      <c r="G45" s="409"/>
      <c r="H45" s="409"/>
      <c r="I45" s="433"/>
      <c r="J45" s="433"/>
      <c r="K45" s="417">
        <f>SUM(C45:J45)</f>
        <v>0</v>
      </c>
      <c r="L45" s="409">
        <v>35875</v>
      </c>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12802</v>
      </c>
      <c r="D47" s="412">
        <f t="shared" ref="D47:K47" si="4">SUM(D44:D46)</f>
        <v>766</v>
      </c>
      <c r="E47" s="412">
        <f t="shared" si="4"/>
        <v>8628</v>
      </c>
      <c r="F47" s="412">
        <f t="shared" si="4"/>
        <v>62</v>
      </c>
      <c r="G47" s="412">
        <f t="shared" si="4"/>
        <v>0</v>
      </c>
      <c r="H47" s="412">
        <f t="shared" si="4"/>
        <v>35429</v>
      </c>
      <c r="I47" s="412">
        <f t="shared" si="4"/>
        <v>0</v>
      </c>
      <c r="J47" s="412">
        <f t="shared" si="4"/>
        <v>0</v>
      </c>
      <c r="K47" s="412">
        <f t="shared" si="4"/>
        <v>57687</v>
      </c>
      <c r="L47" s="412">
        <f>SUM(L44:L46)</f>
        <v>57960</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v>7703</v>
      </c>
      <c r="E49" s="415">
        <f>21496+1372</f>
        <v>22868</v>
      </c>
      <c r="F49" s="415">
        <v>9012</v>
      </c>
      <c r="G49" s="415"/>
      <c r="H49" s="415">
        <f>20259+261</f>
        <v>20520</v>
      </c>
      <c r="I49" s="433"/>
      <c r="J49" s="433"/>
      <c r="K49" s="417">
        <f>SUM(C49:J49)</f>
        <v>60103</v>
      </c>
      <c r="L49" s="415">
        <v>53764</v>
      </c>
    </row>
    <row r="50" spans="1:14" x14ac:dyDescent="0.2">
      <c r="A50" s="1754" t="s">
        <v>959</v>
      </c>
      <c r="B50" s="266">
        <v>2320</v>
      </c>
      <c r="C50" s="409">
        <v>92000</v>
      </c>
      <c r="D50" s="409"/>
      <c r="E50" s="409">
        <f>1153+909</f>
        <v>2062</v>
      </c>
      <c r="F50" s="409">
        <f>3936</f>
        <v>3936</v>
      </c>
      <c r="G50" s="409">
        <v>1000</v>
      </c>
      <c r="H50" s="409">
        <v>630</v>
      </c>
      <c r="I50" s="433"/>
      <c r="J50" s="433"/>
      <c r="K50" s="417">
        <f>SUM(C50:J50)</f>
        <v>99628</v>
      </c>
      <c r="L50" s="409">
        <v>99680</v>
      </c>
    </row>
    <row r="51" spans="1:14" x14ac:dyDescent="0.2">
      <c r="A51" s="1754" t="s">
        <v>45</v>
      </c>
      <c r="B51" s="266">
        <v>2330</v>
      </c>
      <c r="C51" s="409"/>
      <c r="D51" s="409"/>
      <c r="E51" s="409"/>
      <c r="F51" s="409"/>
      <c r="G51" s="409"/>
      <c r="H51" s="409"/>
      <c r="I51" s="433"/>
      <c r="J51" s="433"/>
      <c r="K51" s="417">
        <f>SUM(C51:J51)</f>
        <v>0</v>
      </c>
      <c r="L51" s="409"/>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92000</v>
      </c>
      <c r="D53" s="412">
        <f t="shared" ref="D53:L53" si="5">SUM(D49:D52)</f>
        <v>7703</v>
      </c>
      <c r="E53" s="412">
        <f t="shared" si="5"/>
        <v>24930</v>
      </c>
      <c r="F53" s="412">
        <f t="shared" si="5"/>
        <v>12948</v>
      </c>
      <c r="G53" s="412">
        <f t="shared" si="5"/>
        <v>1000</v>
      </c>
      <c r="H53" s="412">
        <f t="shared" si="5"/>
        <v>21150</v>
      </c>
      <c r="I53" s="412">
        <f t="shared" si="5"/>
        <v>0</v>
      </c>
      <c r="J53" s="412">
        <f t="shared" si="5"/>
        <v>0</v>
      </c>
      <c r="K53" s="412">
        <f t="shared" si="5"/>
        <v>159731</v>
      </c>
      <c r="L53" s="412">
        <f t="shared" si="5"/>
        <v>153444</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v>80046</v>
      </c>
      <c r="D55" s="415">
        <f>5601+344+5731+1165+1020</f>
        <v>13861</v>
      </c>
      <c r="E55" s="415">
        <f>180+335</f>
        <v>515</v>
      </c>
      <c r="F55" s="415">
        <f>376</f>
        <v>376</v>
      </c>
      <c r="G55" s="415"/>
      <c r="H55" s="415">
        <v>579</v>
      </c>
      <c r="I55" s="433"/>
      <c r="J55" s="433"/>
      <c r="K55" s="417">
        <f>SUM(C55:J55)</f>
        <v>95377</v>
      </c>
      <c r="L55" s="415">
        <v>95138</v>
      </c>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80046</v>
      </c>
      <c r="D57" s="418">
        <f t="shared" ref="D57:K57" si="6">SUM(D55:D56)</f>
        <v>13861</v>
      </c>
      <c r="E57" s="418">
        <f t="shared" si="6"/>
        <v>515</v>
      </c>
      <c r="F57" s="418">
        <f t="shared" si="6"/>
        <v>376</v>
      </c>
      <c r="G57" s="418">
        <f t="shared" si="6"/>
        <v>0</v>
      </c>
      <c r="H57" s="418">
        <f t="shared" si="6"/>
        <v>579</v>
      </c>
      <c r="I57" s="418">
        <f t="shared" si="6"/>
        <v>0</v>
      </c>
      <c r="J57" s="418">
        <f t="shared" si="6"/>
        <v>0</v>
      </c>
      <c r="K57" s="418">
        <f t="shared" si="6"/>
        <v>95377</v>
      </c>
      <c r="L57" s="412">
        <f>SUM(L55:L56)</f>
        <v>95138</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v>37500</v>
      </c>
      <c r="D59" s="415"/>
      <c r="E59" s="415">
        <v>60</v>
      </c>
      <c r="F59" s="415"/>
      <c r="G59" s="415"/>
      <c r="H59" s="415"/>
      <c r="I59" s="433"/>
      <c r="J59" s="433"/>
      <c r="K59" s="417">
        <f t="shared" ref="K59:K64" si="7">SUM(C59:J59)</f>
        <v>37560</v>
      </c>
      <c r="L59" s="415">
        <v>38335</v>
      </c>
      <c r="M59" s="14"/>
      <c r="N59" s="14"/>
    </row>
    <row r="60" spans="1:14" s="15" customFormat="1" x14ac:dyDescent="0.2">
      <c r="A60" s="1754" t="s">
        <v>532</v>
      </c>
      <c r="B60" s="266">
        <v>2520</v>
      </c>
      <c r="C60" s="409">
        <v>16773</v>
      </c>
      <c r="D60" s="409">
        <v>170</v>
      </c>
      <c r="E60" s="409"/>
      <c r="F60" s="409"/>
      <c r="G60" s="409"/>
      <c r="H60" s="409"/>
      <c r="I60" s="433"/>
      <c r="J60" s="433"/>
      <c r="K60" s="417">
        <f t="shared" si="7"/>
        <v>16943</v>
      </c>
      <c r="L60" s="409">
        <v>16170</v>
      </c>
      <c r="M60" s="14"/>
      <c r="N60" s="14"/>
    </row>
    <row r="61" spans="1:14" s="15" customFormat="1" x14ac:dyDescent="0.2">
      <c r="A61" s="1754" t="s">
        <v>219</v>
      </c>
      <c r="B61" s="266">
        <v>2540</v>
      </c>
      <c r="C61" s="409"/>
      <c r="D61" s="409"/>
      <c r="E61" s="409"/>
      <c r="F61" s="409"/>
      <c r="G61" s="409"/>
      <c r="H61" s="409"/>
      <c r="I61" s="433"/>
      <c r="J61" s="433"/>
      <c r="K61" s="417">
        <f t="shared" si="7"/>
        <v>0</v>
      </c>
      <c r="L61" s="409"/>
      <c r="M61" s="14"/>
      <c r="N61" s="14"/>
    </row>
    <row r="62" spans="1:14" s="15" customFormat="1" x14ac:dyDescent="0.2">
      <c r="A62" s="1754" t="s">
        <v>1107</v>
      </c>
      <c r="B62" s="266">
        <v>2550</v>
      </c>
      <c r="C62" s="409"/>
      <c r="D62" s="409"/>
      <c r="E62" s="409"/>
      <c r="F62" s="409"/>
      <c r="G62" s="409"/>
      <c r="H62" s="409"/>
      <c r="I62" s="433"/>
      <c r="J62" s="433"/>
      <c r="K62" s="417">
        <f t="shared" si="7"/>
        <v>0</v>
      </c>
      <c r="L62" s="409"/>
      <c r="M62" s="14"/>
      <c r="N62" s="14"/>
    </row>
    <row r="63" spans="1:14" s="14" customFormat="1" x14ac:dyDescent="0.2">
      <c r="A63" s="1754" t="s">
        <v>106</v>
      </c>
      <c r="B63" s="266">
        <v>2560</v>
      </c>
      <c r="C63" s="409">
        <v>54657</v>
      </c>
      <c r="D63" s="409">
        <v>1020</v>
      </c>
      <c r="E63" s="409">
        <v>3990</v>
      </c>
      <c r="F63" s="409">
        <f>2609+66561</f>
        <v>69170</v>
      </c>
      <c r="G63" s="409"/>
      <c r="H63" s="409">
        <v>75</v>
      </c>
      <c r="I63" s="433"/>
      <c r="J63" s="433"/>
      <c r="K63" s="417">
        <f t="shared" si="7"/>
        <v>128912</v>
      </c>
      <c r="L63" s="409">
        <v>128825</v>
      </c>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108930</v>
      </c>
      <c r="D65" s="412">
        <f t="shared" ref="D65:L65" si="8">SUM(D59:D64)</f>
        <v>1190</v>
      </c>
      <c r="E65" s="412">
        <f t="shared" si="8"/>
        <v>4050</v>
      </c>
      <c r="F65" s="412">
        <f t="shared" si="8"/>
        <v>69170</v>
      </c>
      <c r="G65" s="412">
        <f t="shared" si="8"/>
        <v>0</v>
      </c>
      <c r="H65" s="412">
        <f t="shared" si="8"/>
        <v>75</v>
      </c>
      <c r="I65" s="412">
        <f t="shared" si="8"/>
        <v>0</v>
      </c>
      <c r="J65" s="412">
        <f t="shared" si="8"/>
        <v>0</v>
      </c>
      <c r="K65" s="412">
        <f t="shared" si="8"/>
        <v>183415</v>
      </c>
      <c r="L65" s="412">
        <f t="shared" si="8"/>
        <v>183330</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v>2500</v>
      </c>
      <c r="F71" s="409"/>
      <c r="G71" s="409"/>
      <c r="H71" s="409"/>
      <c r="I71" s="433"/>
      <c r="J71" s="433"/>
      <c r="K71" s="417">
        <f>SUM(C71:J71)</f>
        <v>2500</v>
      </c>
      <c r="L71" s="409">
        <v>2500</v>
      </c>
      <c r="M71" s="14"/>
      <c r="N71" s="14"/>
    </row>
    <row r="72" spans="1:14" s="15" customFormat="1" ht="12.75" customHeight="1" thickBot="1" x14ac:dyDescent="0.25">
      <c r="A72" s="878" t="s">
        <v>38</v>
      </c>
      <c r="B72" s="462" t="s">
        <v>37</v>
      </c>
      <c r="C72" s="412">
        <f>SUM(C67:C71)</f>
        <v>0</v>
      </c>
      <c r="D72" s="412">
        <f t="shared" ref="D72:K72" si="9">SUM(D67:D71)</f>
        <v>0</v>
      </c>
      <c r="E72" s="412">
        <f t="shared" si="9"/>
        <v>2500</v>
      </c>
      <c r="F72" s="412">
        <f t="shared" si="9"/>
        <v>0</v>
      </c>
      <c r="G72" s="412">
        <f t="shared" si="9"/>
        <v>0</v>
      </c>
      <c r="H72" s="412">
        <f t="shared" si="9"/>
        <v>0</v>
      </c>
      <c r="I72" s="412">
        <f t="shared" si="9"/>
        <v>0</v>
      </c>
      <c r="J72" s="412">
        <f t="shared" si="9"/>
        <v>0</v>
      </c>
      <c r="K72" s="412">
        <f t="shared" si="9"/>
        <v>2500</v>
      </c>
      <c r="L72" s="412">
        <f>SUM(L67:L71)</f>
        <v>2500</v>
      </c>
      <c r="M72" s="14"/>
      <c r="N72" s="14"/>
    </row>
    <row r="73" spans="1:14" s="15" customFormat="1" ht="14.25" thickTop="1" thickBot="1" x14ac:dyDescent="0.25">
      <c r="A73" s="1762" t="s">
        <v>1134</v>
      </c>
      <c r="B73" s="1746" t="s">
        <v>654</v>
      </c>
      <c r="C73" s="420"/>
      <c r="D73" s="420"/>
      <c r="E73" s="420"/>
      <c r="F73" s="420">
        <v>1263</v>
      </c>
      <c r="G73" s="420"/>
      <c r="H73" s="420"/>
      <c r="I73" s="426"/>
      <c r="J73" s="426"/>
      <c r="K73" s="412">
        <f>SUM(C73:J73)</f>
        <v>1263</v>
      </c>
      <c r="L73" s="421">
        <v>1890</v>
      </c>
      <c r="M73" s="14"/>
      <c r="N73" s="14"/>
    </row>
    <row r="74" spans="1:14" ht="12.75" customHeight="1" thickTop="1" thickBot="1" x14ac:dyDescent="0.25">
      <c r="A74" s="878" t="s">
        <v>952</v>
      </c>
      <c r="B74" s="1745">
        <v>2000</v>
      </c>
      <c r="C74" s="422">
        <f>SUM(C42,C47,C53,C57,C65,C72,C73)</f>
        <v>369304</v>
      </c>
      <c r="D74" s="422">
        <f t="shared" ref="D74:K74" si="10">SUM(D42,D47,D53,D57,D65,D72,D73)</f>
        <v>34543</v>
      </c>
      <c r="E74" s="422">
        <f t="shared" si="10"/>
        <v>88795</v>
      </c>
      <c r="F74" s="422">
        <f t="shared" si="10"/>
        <v>84635</v>
      </c>
      <c r="G74" s="422">
        <f t="shared" si="10"/>
        <v>1000</v>
      </c>
      <c r="H74" s="422">
        <f t="shared" si="10"/>
        <v>57425</v>
      </c>
      <c r="I74" s="422">
        <f t="shared" si="10"/>
        <v>0</v>
      </c>
      <c r="J74" s="422">
        <f t="shared" si="10"/>
        <v>0</v>
      </c>
      <c r="K74" s="422">
        <f t="shared" si="10"/>
        <v>635702</v>
      </c>
      <c r="L74" s="422">
        <f>SUM(L42,L47,L53,L57,L65,L72,L73)</f>
        <v>629325</v>
      </c>
    </row>
    <row r="75" spans="1:14" s="23" customFormat="1" ht="18" customHeight="1" thickTop="1" thickBot="1" x14ac:dyDescent="0.25">
      <c r="A75" s="1753" t="s">
        <v>50</v>
      </c>
      <c r="B75" s="1747" t="s">
        <v>655</v>
      </c>
      <c r="C75" s="420"/>
      <c r="D75" s="420"/>
      <c r="E75" s="420">
        <v>2000</v>
      </c>
      <c r="F75" s="420">
        <v>1976</v>
      </c>
      <c r="G75" s="420"/>
      <c r="H75" s="420"/>
      <c r="I75" s="426"/>
      <c r="J75" s="426"/>
      <c r="K75" s="412">
        <f>SUM(C75:J75)</f>
        <v>3976</v>
      </c>
      <c r="L75" s="421">
        <v>3300</v>
      </c>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v>1350</v>
      </c>
      <c r="F78" s="410"/>
      <c r="G78" s="410"/>
      <c r="H78" s="424"/>
      <c r="I78" s="504"/>
      <c r="J78" s="504"/>
      <c r="K78" s="411">
        <f t="shared" ref="K78:K83" si="11">SUM(C78:J78)</f>
        <v>1350</v>
      </c>
      <c r="L78" s="415">
        <v>1350</v>
      </c>
    </row>
    <row r="79" spans="1:14" x14ac:dyDescent="0.2">
      <c r="A79" s="1754" t="s">
        <v>344</v>
      </c>
      <c r="B79" s="266">
        <v>4120</v>
      </c>
      <c r="C79" s="410"/>
      <c r="D79" s="410"/>
      <c r="E79" s="409">
        <f>189518+65793</f>
        <v>255311</v>
      </c>
      <c r="F79" s="410"/>
      <c r="G79" s="410"/>
      <c r="H79" s="409"/>
      <c r="I79" s="504"/>
      <c r="J79" s="504"/>
      <c r="K79" s="411">
        <f t="shared" si="11"/>
        <v>255311</v>
      </c>
      <c r="L79" s="409">
        <v>255315</v>
      </c>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f>4320</f>
        <v>4320</v>
      </c>
      <c r="F81" s="410"/>
      <c r="G81" s="410"/>
      <c r="H81" s="409"/>
      <c r="I81" s="504"/>
      <c r="J81" s="504"/>
      <c r="K81" s="411">
        <f t="shared" si="11"/>
        <v>4320</v>
      </c>
      <c r="L81" s="409">
        <v>4320</v>
      </c>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260981</v>
      </c>
      <c r="F84" s="410"/>
      <c r="G84" s="410"/>
      <c r="H84" s="412">
        <f>SUM(H78:H83)</f>
        <v>0</v>
      </c>
      <c r="I84" s="504"/>
      <c r="J84" s="504"/>
      <c r="K84" s="412">
        <f>SUM(K78:K83)</f>
        <v>260981</v>
      </c>
      <c r="L84" s="412">
        <f>SUM(L78:L83)</f>
        <v>260985</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2009</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260981</v>
      </c>
      <c r="F102" s="410"/>
      <c r="G102" s="410"/>
      <c r="H102" s="422">
        <f>SUM(H84,H92,H100,H101)</f>
        <v>0</v>
      </c>
      <c r="I102" s="504"/>
      <c r="J102" s="504"/>
      <c r="K102" s="422">
        <f>SUM(K84,K92,K100,K101)</f>
        <v>260981</v>
      </c>
      <c r="L102" s="422">
        <f>SUM(L84,L92,L100,L101)</f>
        <v>260985</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1829307</v>
      </c>
      <c r="D114" s="412">
        <f t="shared" ref="D114:K114" si="13">SUM(D33,D74,D75,D102,D112,D113)</f>
        <v>249023</v>
      </c>
      <c r="E114" s="412">
        <f t="shared" si="13"/>
        <v>388799</v>
      </c>
      <c r="F114" s="412">
        <f t="shared" si="13"/>
        <v>179536</v>
      </c>
      <c r="G114" s="412">
        <f t="shared" si="13"/>
        <v>19045</v>
      </c>
      <c r="H114" s="412">
        <f>SUM(H33,H74,H75,H102,H112,H113)</f>
        <v>60873</v>
      </c>
      <c r="I114" s="412">
        <f t="shared" si="13"/>
        <v>0</v>
      </c>
      <c r="J114" s="412">
        <f t="shared" si="13"/>
        <v>0</v>
      </c>
      <c r="K114" s="412">
        <f t="shared" si="13"/>
        <v>2726583</v>
      </c>
      <c r="L114" s="412">
        <f>SUM(L33,L74,L75,L102,L112,L113)</f>
        <v>2764818</v>
      </c>
    </row>
    <row r="115" spans="1:14" ht="23.25" thickTop="1" x14ac:dyDescent="0.2">
      <c r="A115" s="1766" t="s">
        <v>1155</v>
      </c>
      <c r="B115" s="883"/>
      <c r="C115" s="413"/>
      <c r="D115" s="413"/>
      <c r="E115" s="413"/>
      <c r="F115" s="413"/>
      <c r="G115" s="413"/>
      <c r="H115" s="413"/>
      <c r="I115" s="413"/>
      <c r="J115" s="413"/>
      <c r="K115" s="437">
        <f>'Revenues 9-14'!C275-'Expenditures 15-22'!K114</f>
        <v>-125708</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v>62512</v>
      </c>
      <c r="D124" s="409"/>
      <c r="E124" s="409">
        <v>57982</v>
      </c>
      <c r="F124" s="409">
        <v>84446</v>
      </c>
      <c r="G124" s="409">
        <v>158313</v>
      </c>
      <c r="H124" s="409"/>
      <c r="I124" s="433"/>
      <c r="J124" s="433"/>
      <c r="K124" s="412">
        <f>SUM(C124:J124)</f>
        <v>363253</v>
      </c>
      <c r="L124" s="409">
        <v>326225</v>
      </c>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62512</v>
      </c>
      <c r="D127" s="412">
        <f t="shared" ref="D127:L127" si="14">SUM(D122:D126)</f>
        <v>0</v>
      </c>
      <c r="E127" s="412">
        <f t="shared" si="14"/>
        <v>57982</v>
      </c>
      <c r="F127" s="412">
        <f t="shared" si="14"/>
        <v>84446</v>
      </c>
      <c r="G127" s="412">
        <f t="shared" si="14"/>
        <v>158313</v>
      </c>
      <c r="H127" s="412">
        <f t="shared" si="14"/>
        <v>0</v>
      </c>
      <c r="I127" s="412">
        <f t="shared" si="14"/>
        <v>0</v>
      </c>
      <c r="J127" s="412">
        <f t="shared" si="14"/>
        <v>0</v>
      </c>
      <c r="K127" s="412">
        <f t="shared" si="14"/>
        <v>363253</v>
      </c>
      <c r="L127" s="412">
        <f t="shared" si="14"/>
        <v>326225</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62512</v>
      </c>
      <c r="D129" s="422">
        <f t="shared" ref="D129:L129" si="15">SUM(D120,D127,D128)</f>
        <v>0</v>
      </c>
      <c r="E129" s="422">
        <f t="shared" si="15"/>
        <v>57982</v>
      </c>
      <c r="F129" s="422">
        <f t="shared" si="15"/>
        <v>84446</v>
      </c>
      <c r="G129" s="422">
        <f t="shared" si="15"/>
        <v>158313</v>
      </c>
      <c r="H129" s="422">
        <f t="shared" si="15"/>
        <v>0</v>
      </c>
      <c r="I129" s="422">
        <f t="shared" si="15"/>
        <v>0</v>
      </c>
      <c r="J129" s="422">
        <f t="shared" si="15"/>
        <v>0</v>
      </c>
      <c r="K129" s="422">
        <f t="shared" si="15"/>
        <v>363253</v>
      </c>
      <c r="L129" s="422">
        <f t="shared" si="15"/>
        <v>326225</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v>34783</v>
      </c>
      <c r="I145" s="430"/>
      <c r="J145" s="410"/>
      <c r="K145" s="417">
        <f>SUM(H145)</f>
        <v>34783</v>
      </c>
      <c r="L145" s="409">
        <v>34784</v>
      </c>
    </row>
    <row r="146" spans="1:14" ht="12.75" customHeight="1" thickBot="1" x14ac:dyDescent="0.25">
      <c r="A146" s="879" t="s">
        <v>711</v>
      </c>
      <c r="B146" s="825" t="s">
        <v>814</v>
      </c>
      <c r="C146" s="410"/>
      <c r="D146" s="410"/>
      <c r="E146" s="410"/>
      <c r="F146" s="410"/>
      <c r="G146" s="410"/>
      <c r="H146" s="686">
        <f>SUM(H141:H145)</f>
        <v>34783</v>
      </c>
      <c r="I146" s="430"/>
      <c r="J146" s="410"/>
      <c r="K146" s="1053">
        <f>SUM(K141:K145)</f>
        <v>34783</v>
      </c>
      <c r="L146" s="686">
        <f>SUM(L141:L145)</f>
        <v>34784</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34783</v>
      </c>
      <c r="I148" s="430"/>
      <c r="J148" s="410"/>
      <c r="K148" s="412">
        <f>SUM(K146:K147)</f>
        <v>34783</v>
      </c>
      <c r="L148" s="412">
        <f>SUM(L141:L145,L147)</f>
        <v>34784</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62512</v>
      </c>
      <c r="D150" s="412">
        <f t="shared" ref="D150:K150" si="16">SUM(D129,D130,D138,D148,D149)</f>
        <v>0</v>
      </c>
      <c r="E150" s="412">
        <f t="shared" si="16"/>
        <v>57982</v>
      </c>
      <c r="F150" s="412">
        <f t="shared" si="16"/>
        <v>84446</v>
      </c>
      <c r="G150" s="412">
        <f t="shared" si="16"/>
        <v>158313</v>
      </c>
      <c r="H150" s="412">
        <f t="shared" si="16"/>
        <v>34783</v>
      </c>
      <c r="I150" s="412">
        <f t="shared" si="16"/>
        <v>0</v>
      </c>
      <c r="J150" s="412">
        <f t="shared" si="16"/>
        <v>0</v>
      </c>
      <c r="K150" s="412">
        <f t="shared" si="16"/>
        <v>398036</v>
      </c>
      <c r="L150" s="412">
        <f>SUM(L129,L130,L138,L148,L149)</f>
        <v>361009</v>
      </c>
    </row>
    <row r="151" spans="1:14" ht="12.75" customHeight="1" thickTop="1" x14ac:dyDescent="0.2">
      <c r="A151" s="2284" t="s">
        <v>1378</v>
      </c>
      <c r="B151" s="2285"/>
      <c r="C151" s="413"/>
      <c r="D151" s="413"/>
      <c r="E151" s="413"/>
      <c r="F151" s="413"/>
      <c r="G151" s="413"/>
      <c r="H151" s="413"/>
      <c r="I151" s="413"/>
      <c r="J151" s="410"/>
      <c r="K151" s="437">
        <f>'Revenues 9-14'!D275-'Expenditures 15-22'!K150</f>
        <v>-92400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71"/>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v>33505</v>
      </c>
      <c r="D176" s="409">
        <v>235</v>
      </c>
      <c r="E176" s="409">
        <f>3180+190458+8344</f>
        <v>201982</v>
      </c>
      <c r="F176" s="409">
        <f>3350+198</f>
        <v>3548</v>
      </c>
      <c r="G176" s="409">
        <v>35891</v>
      </c>
      <c r="H176" s="409">
        <v>20</v>
      </c>
      <c r="I176" s="433"/>
      <c r="J176" s="433"/>
      <c r="K176" s="411">
        <f>SUM(C176:J176)</f>
        <v>275181</v>
      </c>
      <c r="L176" s="409">
        <v>273051</v>
      </c>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33505</v>
      </c>
      <c r="D178" s="422">
        <f t="shared" ref="D178:J178" si="17">SUM(D174,D176,D177)</f>
        <v>235</v>
      </c>
      <c r="E178" s="422">
        <f t="shared" si="17"/>
        <v>201982</v>
      </c>
      <c r="F178" s="422">
        <f t="shared" si="17"/>
        <v>3548</v>
      </c>
      <c r="G178" s="422">
        <f t="shared" si="17"/>
        <v>35891</v>
      </c>
      <c r="H178" s="422">
        <f t="shared" si="17"/>
        <v>20</v>
      </c>
      <c r="I178" s="422">
        <f t="shared" si="17"/>
        <v>0</v>
      </c>
      <c r="J178" s="422">
        <f t="shared" si="17"/>
        <v>0</v>
      </c>
      <c r="K178" s="422">
        <f>SUM(K174,K176,K177)</f>
        <v>275181</v>
      </c>
      <c r="L178" s="422">
        <f>SUM(L174, L176:L177)</f>
        <v>273051</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v>258</v>
      </c>
      <c r="I199" s="410"/>
      <c r="J199" s="410"/>
      <c r="K199" s="1811">
        <f>SUM(H199)</f>
        <v>258</v>
      </c>
      <c r="L199" s="696">
        <v>259</v>
      </c>
    </row>
    <row r="200" spans="1:14" ht="30" customHeight="1" x14ac:dyDescent="0.2">
      <c r="A200" s="881" t="s">
        <v>291</v>
      </c>
      <c r="B200" s="534" t="s">
        <v>32</v>
      </c>
      <c r="C200" s="410"/>
      <c r="D200" s="410"/>
      <c r="E200" s="410"/>
      <c r="F200" s="410"/>
      <c r="G200" s="410"/>
      <c r="H200" s="409">
        <v>10081</v>
      </c>
      <c r="I200" s="410"/>
      <c r="J200" s="410"/>
      <c r="K200" s="411">
        <f>SUM(H200)</f>
        <v>10081</v>
      </c>
      <c r="L200" s="409">
        <v>10082</v>
      </c>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10339</v>
      </c>
      <c r="I202" s="410"/>
      <c r="J202" s="410"/>
      <c r="K202" s="422">
        <f>SUM(K198,K199,K200,K201)</f>
        <v>10339</v>
      </c>
      <c r="L202" s="422">
        <f>SUM(L198,L199,L200,L201)</f>
        <v>10341</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33505</v>
      </c>
      <c r="D204" s="412">
        <f>SUM(D178,D179)</f>
        <v>235</v>
      </c>
      <c r="E204" s="412">
        <f>SUM(E178,E179,E190)</f>
        <v>201982</v>
      </c>
      <c r="F204" s="412">
        <f>SUM(F178,F179)</f>
        <v>3548</v>
      </c>
      <c r="G204" s="412">
        <f>SUM(G178,G179)</f>
        <v>35891</v>
      </c>
      <c r="H204" s="412">
        <f>SUM(H178,H179,H190,H202,H203)</f>
        <v>10359</v>
      </c>
      <c r="I204" s="412">
        <f>SUM(I178,I179)</f>
        <v>0</v>
      </c>
      <c r="J204" s="412">
        <f>SUM(J178,J179)</f>
        <v>0</v>
      </c>
      <c r="K204" s="411">
        <f>SUM(K178,K179,K190,K202,K203)</f>
        <v>285520</v>
      </c>
      <c r="L204" s="412">
        <f>SUM(L178,L179,L190,L202,L203)</f>
        <v>283392</v>
      </c>
    </row>
    <row r="205" spans="1:14" ht="23.25" thickTop="1" x14ac:dyDescent="0.2">
      <c r="A205" s="1766" t="s">
        <v>1155</v>
      </c>
      <c r="B205" s="464"/>
      <c r="C205" s="413"/>
      <c r="D205" s="413"/>
      <c r="E205" s="413"/>
      <c r="F205" s="413"/>
      <c r="G205" s="413"/>
      <c r="H205" s="413"/>
      <c r="I205" s="410"/>
      <c r="J205" s="410"/>
      <c r="K205" s="437">
        <f>'Revenues 9-14'!F275-'Expenditures 15-22'!K204</f>
        <v>-77612</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f>22+9863+36+4353</f>
        <v>14274</v>
      </c>
      <c r="E209" s="410"/>
      <c r="F209" s="410"/>
      <c r="G209" s="410"/>
      <c r="H209" s="410"/>
      <c r="I209" s="410"/>
      <c r="J209" s="410"/>
      <c r="K209" s="411">
        <f>D209</f>
        <v>14274</v>
      </c>
      <c r="L209" s="409">
        <v>13880</v>
      </c>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f>12825+6975+4363</f>
        <v>24163</v>
      </c>
      <c r="E211" s="410"/>
      <c r="F211" s="410"/>
      <c r="G211" s="410"/>
      <c r="H211" s="410"/>
      <c r="I211" s="410"/>
      <c r="J211" s="410"/>
      <c r="K211" s="411">
        <f t="shared" si="19"/>
        <v>24163</v>
      </c>
      <c r="L211" s="409">
        <v>24950</v>
      </c>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f>7610+3583+1407+1</f>
        <v>12601</v>
      </c>
      <c r="E213" s="410"/>
      <c r="F213" s="410"/>
      <c r="G213" s="410"/>
      <c r="H213" s="410"/>
      <c r="I213" s="410"/>
      <c r="J213" s="410"/>
      <c r="K213" s="411">
        <f t="shared" si="19"/>
        <v>12601</v>
      </c>
      <c r="L213" s="409">
        <v>12600</v>
      </c>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v>3123</v>
      </c>
      <c r="E217" s="410"/>
      <c r="F217" s="410"/>
      <c r="G217" s="410"/>
      <c r="H217" s="410"/>
      <c r="I217" s="410"/>
      <c r="J217" s="410"/>
      <c r="K217" s="411">
        <f t="shared" si="19"/>
        <v>3123</v>
      </c>
      <c r="L217" s="409">
        <v>3130</v>
      </c>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54161</v>
      </c>
      <c r="E223" s="410"/>
      <c r="F223" s="410"/>
      <c r="G223" s="410"/>
      <c r="H223" s="410"/>
      <c r="I223" s="410"/>
      <c r="J223" s="410"/>
      <c r="K223" s="412">
        <f>SUM(K209:K222)</f>
        <v>54161</v>
      </c>
      <c r="L223" s="412">
        <f>SUM(L209:L222)</f>
        <v>54560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f>617</f>
        <v>617</v>
      </c>
      <c r="E227" s="410"/>
      <c r="F227" s="410"/>
      <c r="G227" s="410"/>
      <c r="H227" s="410"/>
      <c r="I227" s="410"/>
      <c r="J227" s="410"/>
      <c r="K227" s="411">
        <f t="shared" si="20"/>
        <v>617</v>
      </c>
      <c r="L227" s="409">
        <v>620</v>
      </c>
    </row>
    <row r="228" spans="1:12" x14ac:dyDescent="0.2">
      <c r="A228" s="1754" t="s">
        <v>220</v>
      </c>
      <c r="B228" s="266">
        <v>2130</v>
      </c>
      <c r="C228" s="410"/>
      <c r="D228" s="409">
        <f>3438+1944+447</f>
        <v>5829</v>
      </c>
      <c r="E228" s="410"/>
      <c r="F228" s="410"/>
      <c r="G228" s="410"/>
      <c r="H228" s="410"/>
      <c r="I228" s="410"/>
      <c r="J228" s="410"/>
      <c r="K228" s="411">
        <f t="shared" si="20"/>
        <v>5829</v>
      </c>
      <c r="L228" s="409">
        <v>5830</v>
      </c>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6446</v>
      </c>
      <c r="E232" s="410"/>
      <c r="F232" s="410"/>
      <c r="G232" s="410"/>
      <c r="H232" s="410"/>
      <c r="I232" s="410"/>
      <c r="J232" s="410"/>
      <c r="K232" s="412">
        <f>SUM(K226:K231)</f>
        <v>6446</v>
      </c>
      <c r="L232" s="412">
        <f>SUM(L226:L231)</f>
        <v>6450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f>263+138+186</f>
        <v>587</v>
      </c>
      <c r="E234" s="410"/>
      <c r="F234" s="410"/>
      <c r="G234" s="410"/>
      <c r="H234" s="410"/>
      <c r="I234" s="410"/>
      <c r="J234" s="410"/>
      <c r="K234" s="417">
        <f>D234</f>
        <v>587</v>
      </c>
      <c r="L234" s="415">
        <v>590</v>
      </c>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587</v>
      </c>
      <c r="E237" s="410"/>
      <c r="F237" s="410"/>
      <c r="G237" s="410"/>
      <c r="H237" s="410"/>
      <c r="I237" s="410"/>
      <c r="J237" s="410"/>
      <c r="K237" s="412">
        <f>SUM(K234:K236)</f>
        <v>587</v>
      </c>
      <c r="L237" s="412">
        <f>SUM(L234:L236)</f>
        <v>590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f>1334</f>
        <v>1334</v>
      </c>
      <c r="E240" s="410"/>
      <c r="F240" s="410"/>
      <c r="G240" s="410"/>
      <c r="H240" s="410"/>
      <c r="I240" s="410"/>
      <c r="J240" s="410"/>
      <c r="K240" s="417">
        <f t="shared" ref="K240:K250" si="21">D240</f>
        <v>1334</v>
      </c>
      <c r="L240" s="409">
        <v>1335</v>
      </c>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f>4274+1820+426</f>
        <v>6520</v>
      </c>
      <c r="E245" s="410"/>
      <c r="F245" s="410"/>
      <c r="G245" s="410"/>
      <c r="H245" s="410"/>
      <c r="I245" s="410"/>
      <c r="J245" s="410"/>
      <c r="K245" s="417">
        <f t="shared" si="21"/>
        <v>6520</v>
      </c>
      <c r="L245" s="409">
        <v>6520</v>
      </c>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7854</v>
      </c>
      <c r="E251" s="410"/>
      <c r="F251" s="410"/>
      <c r="G251" s="410"/>
      <c r="H251" s="410"/>
      <c r="I251" s="410"/>
      <c r="J251" s="410"/>
      <c r="K251" s="412">
        <f>SUM(K239:K250)</f>
        <v>7854</v>
      </c>
      <c r="L251" s="412">
        <f>SUM(L239:L250)</f>
        <v>7855</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f>3068+1611+980</f>
        <v>5659</v>
      </c>
      <c r="E253" s="410"/>
      <c r="F253" s="410"/>
      <c r="G253" s="410"/>
      <c r="H253" s="410"/>
      <c r="I253" s="410"/>
      <c r="J253" s="410"/>
      <c r="K253" s="417">
        <f>D253</f>
        <v>5659</v>
      </c>
      <c r="L253" s="415">
        <v>5660</v>
      </c>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5659</v>
      </c>
      <c r="E255" s="410"/>
      <c r="F255" s="410"/>
      <c r="G255" s="410"/>
      <c r="H255" s="410"/>
      <c r="I255" s="410"/>
      <c r="J255" s="410"/>
      <c r="K255" s="412">
        <f>SUM(K253:K254)</f>
        <v>5659</v>
      </c>
      <c r="L255" s="412">
        <f>SUM(L253:L254)</f>
        <v>5660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f>4428+2329+544</f>
        <v>7301</v>
      </c>
      <c r="E257" s="410"/>
      <c r="F257" s="410"/>
      <c r="G257" s="410"/>
      <c r="H257" s="410"/>
      <c r="I257" s="410"/>
      <c r="J257" s="410"/>
      <c r="K257" s="417">
        <f>D257</f>
        <v>7301</v>
      </c>
      <c r="L257" s="415">
        <v>7300</v>
      </c>
    </row>
    <row r="258" spans="1:12" x14ac:dyDescent="0.2">
      <c r="A258" s="1754" t="s">
        <v>532</v>
      </c>
      <c r="B258" s="522">
        <v>2520</v>
      </c>
      <c r="C258" s="410"/>
      <c r="D258" s="409">
        <f>521+1043+244</f>
        <v>1808</v>
      </c>
      <c r="E258" s="410"/>
      <c r="F258" s="410"/>
      <c r="G258" s="410"/>
      <c r="H258" s="410"/>
      <c r="I258" s="410"/>
      <c r="J258" s="410"/>
      <c r="K258" s="417">
        <f t="shared" ref="K258:K263" si="22">D258</f>
        <v>1808</v>
      </c>
      <c r="L258" s="409">
        <v>1810</v>
      </c>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f>5223+3876+906</f>
        <v>10005</v>
      </c>
      <c r="E260" s="410"/>
      <c r="F260" s="410"/>
      <c r="G260" s="410"/>
      <c r="H260" s="410"/>
      <c r="I260" s="410"/>
      <c r="J260" s="410"/>
      <c r="K260" s="417">
        <f t="shared" si="22"/>
        <v>10005</v>
      </c>
      <c r="L260" s="409">
        <v>10005</v>
      </c>
    </row>
    <row r="261" spans="1:12" x14ac:dyDescent="0.2">
      <c r="A261" s="1754" t="s">
        <v>1107</v>
      </c>
      <c r="B261" s="266">
        <v>2550</v>
      </c>
      <c r="C261" s="410"/>
      <c r="D261" s="409">
        <f>516+1581+486</f>
        <v>2583</v>
      </c>
      <c r="E261" s="410"/>
      <c r="F261" s="410"/>
      <c r="G261" s="410"/>
      <c r="H261" s="410"/>
      <c r="I261" s="410"/>
      <c r="J261" s="410"/>
      <c r="K261" s="417">
        <f t="shared" si="22"/>
        <v>2583</v>
      </c>
      <c r="L261" s="409">
        <v>2205</v>
      </c>
    </row>
    <row r="262" spans="1:12" x14ac:dyDescent="0.2">
      <c r="A262" s="1754" t="s">
        <v>106</v>
      </c>
      <c r="B262" s="266">
        <v>2560</v>
      </c>
      <c r="C262" s="410"/>
      <c r="D262" s="409">
        <f>4555+3327+778</f>
        <v>8660</v>
      </c>
      <c r="E262" s="410"/>
      <c r="F262" s="410"/>
      <c r="G262" s="410"/>
      <c r="H262" s="410"/>
      <c r="I262" s="410"/>
      <c r="J262" s="410"/>
      <c r="K262" s="417">
        <f t="shared" si="22"/>
        <v>8660</v>
      </c>
      <c r="L262" s="409">
        <v>8665</v>
      </c>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30357</v>
      </c>
      <c r="E264" s="410"/>
      <c r="F264" s="410"/>
      <c r="G264" s="410"/>
      <c r="H264" s="410"/>
      <c r="I264" s="410"/>
      <c r="J264" s="410"/>
      <c r="K264" s="412">
        <f>SUM(K257:K263)</f>
        <v>30357</v>
      </c>
      <c r="L264" s="412">
        <f>SUM(L257:L263)</f>
        <v>29985</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50903</v>
      </c>
      <c r="E273" s="410"/>
      <c r="F273" s="410"/>
      <c r="G273" s="410"/>
      <c r="H273" s="410"/>
      <c r="I273" s="410"/>
      <c r="J273" s="410"/>
      <c r="K273" s="422">
        <f>SUM(K232,K237,K251,K255,K264,K271,K272)</f>
        <v>50903</v>
      </c>
      <c r="L273" s="422">
        <f>SUM(L232,L237,L251,L255,L264,L271,L272)</f>
        <v>50540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88" t="s">
        <v>584</v>
      </c>
      <c r="B288" s="2290"/>
      <c r="C288" s="410"/>
      <c r="D288" s="412">
        <f>SUM(D223,D273,D274,D278)</f>
        <v>105064</v>
      </c>
      <c r="E288" s="410"/>
      <c r="F288" s="410"/>
      <c r="G288" s="410"/>
      <c r="H288" s="412">
        <f>H286</f>
        <v>0</v>
      </c>
      <c r="I288" s="410"/>
      <c r="J288" s="410"/>
      <c r="K288" s="412">
        <f>SUM(K223,K273,K274,K278,K286,K287)</f>
        <v>105064</v>
      </c>
      <c r="L288" s="412">
        <f>SUM(L223,L273,L274,L278,L286,L287)</f>
        <v>105100</v>
      </c>
    </row>
    <row r="289" spans="1:14" ht="23.25" thickTop="1" x14ac:dyDescent="0.2">
      <c r="A289" s="892" t="s">
        <v>1155</v>
      </c>
      <c r="B289" s="893"/>
      <c r="C289" s="410"/>
      <c r="D289" s="413"/>
      <c r="E289" s="410"/>
      <c r="F289" s="410"/>
      <c r="G289" s="410"/>
      <c r="H289" s="438"/>
      <c r="I289" s="410"/>
      <c r="J289" s="410"/>
      <c r="K289" s="437">
        <f>'Revenues 9-14'!G275-'Expenditures 15-22'!K288</f>
        <v>-800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2" t="s">
        <v>1155</v>
      </c>
      <c r="B306" s="2283"/>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v>16564</v>
      </c>
      <c r="E313" s="433"/>
      <c r="F313" s="433"/>
      <c r="G313" s="433"/>
      <c r="H313" s="433"/>
      <c r="I313" s="433"/>
      <c r="J313" s="433"/>
      <c r="K313" s="1052">
        <f t="shared" ref="K313:K320" si="24">SUM(C313:J313)</f>
        <v>16564</v>
      </c>
      <c r="L313" s="433">
        <v>15400</v>
      </c>
      <c r="M313" s="900"/>
      <c r="N313" s="900"/>
    </row>
    <row r="314" spans="1:14" s="18" customFormat="1" x14ac:dyDescent="0.2">
      <c r="A314" s="882" t="s">
        <v>339</v>
      </c>
      <c r="B314" s="526" t="s">
        <v>320</v>
      </c>
      <c r="C314" s="433"/>
      <c r="D314" s="433">
        <v>8876</v>
      </c>
      <c r="E314" s="433"/>
      <c r="F314" s="433"/>
      <c r="G314" s="433"/>
      <c r="H314" s="433"/>
      <c r="I314" s="433"/>
      <c r="J314" s="433"/>
      <c r="K314" s="1052">
        <f t="shared" si="24"/>
        <v>8876</v>
      </c>
      <c r="L314" s="433">
        <v>10045</v>
      </c>
      <c r="M314" s="900"/>
      <c r="N314" s="900"/>
    </row>
    <row r="315" spans="1:14" s="18" customFormat="1" x14ac:dyDescent="0.2">
      <c r="A315" s="882" t="s">
        <v>272</v>
      </c>
      <c r="B315" s="526" t="s">
        <v>321</v>
      </c>
      <c r="C315" s="433"/>
      <c r="D315" s="433">
        <v>39509</v>
      </c>
      <c r="E315" s="433"/>
      <c r="F315" s="433"/>
      <c r="G315" s="433"/>
      <c r="H315" s="433"/>
      <c r="I315" s="433"/>
      <c r="J315" s="433"/>
      <c r="K315" s="1052">
        <f t="shared" si="24"/>
        <v>39509</v>
      </c>
      <c r="L315" s="433">
        <v>39510</v>
      </c>
      <c r="M315" s="900"/>
      <c r="N315" s="900"/>
    </row>
    <row r="316" spans="1:14" s="18" customFormat="1" x14ac:dyDescent="0.2">
      <c r="A316" s="882" t="s">
        <v>797</v>
      </c>
      <c r="B316" s="526" t="s">
        <v>322</v>
      </c>
      <c r="C316" s="433">
        <v>36204</v>
      </c>
      <c r="D316" s="433">
        <v>2700</v>
      </c>
      <c r="E316" s="433">
        <v>166</v>
      </c>
      <c r="F316" s="433">
        <v>44</v>
      </c>
      <c r="G316" s="433"/>
      <c r="H316" s="433"/>
      <c r="I316" s="433"/>
      <c r="J316" s="433"/>
      <c r="K316" s="1052">
        <f t="shared" si="24"/>
        <v>39114</v>
      </c>
      <c r="L316" s="433">
        <v>39115</v>
      </c>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v>9547</v>
      </c>
      <c r="F320" s="433"/>
      <c r="G320" s="433"/>
      <c r="H320" s="433"/>
      <c r="I320" s="433"/>
      <c r="J320" s="433"/>
      <c r="K320" s="1052">
        <f t="shared" si="24"/>
        <v>9547</v>
      </c>
      <c r="L320" s="433">
        <v>9600</v>
      </c>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36204</v>
      </c>
      <c r="D323" s="1053">
        <f t="shared" ref="D323:J323" si="25">SUM(D312:D322)</f>
        <v>67649</v>
      </c>
      <c r="E323" s="1053">
        <f t="shared" si="25"/>
        <v>9713</v>
      </c>
      <c r="F323" s="1053">
        <f t="shared" si="25"/>
        <v>44</v>
      </c>
      <c r="G323" s="1053">
        <f t="shared" si="25"/>
        <v>0</v>
      </c>
      <c r="H323" s="1053">
        <f t="shared" si="25"/>
        <v>0</v>
      </c>
      <c r="I323" s="1053">
        <f t="shared" si="25"/>
        <v>0</v>
      </c>
      <c r="J323" s="1053">
        <f t="shared" si="25"/>
        <v>0</v>
      </c>
      <c r="K323" s="1053">
        <f>SUM(K312:K322)</f>
        <v>113610</v>
      </c>
      <c r="L323" s="1053">
        <f>SUM(L312:L322)</f>
        <v>113670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36204</v>
      </c>
      <c r="D331" s="1053">
        <f t="shared" ref="D331:J331" si="26">SUM(D323)</f>
        <v>67649</v>
      </c>
      <c r="E331" s="1053">
        <f t="shared" si="26"/>
        <v>9713</v>
      </c>
      <c r="F331" s="1053">
        <f t="shared" si="26"/>
        <v>44</v>
      </c>
      <c r="G331" s="1053">
        <f t="shared" si="26"/>
        <v>0</v>
      </c>
      <c r="H331" s="1053">
        <f>SUM(H323,H329)</f>
        <v>0</v>
      </c>
      <c r="I331" s="1053">
        <f t="shared" si="26"/>
        <v>0</v>
      </c>
      <c r="J331" s="1053">
        <f t="shared" si="26"/>
        <v>0</v>
      </c>
      <c r="K331" s="1053">
        <f>SUM(K323,K329)</f>
        <v>113610</v>
      </c>
      <c r="L331" s="422">
        <f>SUM(L323,L329,L330)</f>
        <v>113670</v>
      </c>
    </row>
    <row r="332" spans="1:14" ht="12.75" customHeight="1" thickTop="1" x14ac:dyDescent="0.2">
      <c r="A332" s="2284" t="s">
        <v>1155</v>
      </c>
      <c r="B332" s="2285"/>
      <c r="C332" s="410"/>
      <c r="D332" s="410"/>
      <c r="E332" s="410"/>
      <c r="F332" s="410"/>
      <c r="G332" s="410"/>
      <c r="H332" s="410"/>
      <c r="I332" s="410"/>
      <c r="J332" s="410"/>
      <c r="K332" s="1056">
        <f>'Revenues 9-14'!J275-'Expenditures 15-22'!K331</f>
        <v>1177</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7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3</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5" sqref="C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6" t="s">
        <v>1871</v>
      </c>
      <c r="B2" s="828" t="s">
        <v>1984</v>
      </c>
      <c r="C2" s="1075" t="s">
        <v>1985</v>
      </c>
      <c r="D2" s="1075" t="s">
        <v>1986</v>
      </c>
      <c r="E2" s="1075" t="s">
        <v>1987</v>
      </c>
      <c r="F2" s="1075" t="s">
        <v>1988</v>
      </c>
    </row>
    <row r="3" spans="1:6" ht="12" customHeight="1" x14ac:dyDescent="0.2">
      <c r="A3" s="2317"/>
      <c r="B3" s="544"/>
      <c r="C3" s="826"/>
      <c r="D3" s="827" t="s">
        <v>292</v>
      </c>
      <c r="E3" s="826"/>
      <c r="F3" s="827" t="s">
        <v>293</v>
      </c>
    </row>
    <row r="4" spans="1:6" ht="13.7" customHeight="1" x14ac:dyDescent="0.2">
      <c r="A4" s="542" t="s">
        <v>1350</v>
      </c>
      <c r="B4" s="557">
        <f>'Revenues 9-14'!C5</f>
        <v>809583</v>
      </c>
      <c r="C4" s="509">
        <v>0</v>
      </c>
      <c r="D4" s="558">
        <f>B4-C4</f>
        <v>809583</v>
      </c>
      <c r="E4" s="509">
        <v>841172</v>
      </c>
      <c r="F4" s="558">
        <f>E4-C4</f>
        <v>841172</v>
      </c>
    </row>
    <row r="5" spans="1:6" ht="13.7" customHeight="1" x14ac:dyDescent="0.2">
      <c r="A5" s="542" t="s">
        <v>1016</v>
      </c>
      <c r="B5" s="557">
        <f>'Revenues 9-14'!D5</f>
        <v>145017</v>
      </c>
      <c r="C5" s="509">
        <v>0</v>
      </c>
      <c r="D5" s="558">
        <f t="shared" ref="D5:D18" si="0">B5-C5</f>
        <v>145017</v>
      </c>
      <c r="E5" s="509">
        <v>178783</v>
      </c>
      <c r="F5" s="558">
        <f>E5-C5</f>
        <v>178783</v>
      </c>
    </row>
    <row r="6" spans="1:6" ht="13.7" customHeight="1" x14ac:dyDescent="0.2">
      <c r="A6" s="542" t="s">
        <v>472</v>
      </c>
      <c r="B6" s="557">
        <f>'Revenues 9-14'!E5</f>
        <v>0</v>
      </c>
      <c r="C6" s="509">
        <v>0</v>
      </c>
      <c r="D6" s="558">
        <f t="shared" si="0"/>
        <v>0</v>
      </c>
      <c r="E6" s="509"/>
      <c r="F6" s="558">
        <f t="shared" ref="F6:F18" si="1">E6-C6</f>
        <v>0</v>
      </c>
    </row>
    <row r="7" spans="1:6" ht="13.7" customHeight="1" x14ac:dyDescent="0.2">
      <c r="A7" s="542" t="s">
        <v>161</v>
      </c>
      <c r="B7" s="557">
        <f>'Revenues 9-14'!F5</f>
        <v>87011</v>
      </c>
      <c r="C7" s="509">
        <v>0</v>
      </c>
      <c r="D7" s="558">
        <f t="shared" si="0"/>
        <v>87011</v>
      </c>
      <c r="E7" s="509">
        <v>84923</v>
      </c>
      <c r="F7" s="558">
        <f t="shared" si="1"/>
        <v>84923</v>
      </c>
    </row>
    <row r="8" spans="1:6" ht="13.7" customHeight="1" x14ac:dyDescent="0.2">
      <c r="A8" s="542" t="s">
        <v>1380</v>
      </c>
      <c r="B8" s="557">
        <f>'Revenues 9-14'!G5</f>
        <v>80247</v>
      </c>
      <c r="C8" s="509">
        <v>0</v>
      </c>
      <c r="D8" s="558">
        <f t="shared" si="0"/>
        <v>80247</v>
      </c>
      <c r="E8" s="509">
        <f>48361+16985+18772</f>
        <v>84118</v>
      </c>
      <c r="F8" s="558">
        <f t="shared" si="1"/>
        <v>84118</v>
      </c>
    </row>
    <row r="9" spans="1:6" ht="13.7" customHeight="1" x14ac:dyDescent="0.2">
      <c r="A9" s="542" t="s">
        <v>469</v>
      </c>
      <c r="B9" s="557">
        <f>'Revenues 9-14'!H5</f>
        <v>0</v>
      </c>
      <c r="C9" s="509">
        <v>0</v>
      </c>
      <c r="D9" s="558">
        <f t="shared" si="0"/>
        <v>0</v>
      </c>
      <c r="E9" s="509"/>
      <c r="F9" s="558">
        <f t="shared" si="1"/>
        <v>0</v>
      </c>
    </row>
    <row r="10" spans="1:6" ht="13.7" customHeight="1" x14ac:dyDescent="0.2">
      <c r="A10" s="542" t="s">
        <v>468</v>
      </c>
      <c r="B10" s="557">
        <f>'Revenues 9-14'!I5</f>
        <v>11603</v>
      </c>
      <c r="C10" s="509">
        <v>0</v>
      </c>
      <c r="D10" s="558">
        <f t="shared" si="0"/>
        <v>11603</v>
      </c>
      <c r="E10" s="509">
        <v>10728</v>
      </c>
      <c r="F10" s="558">
        <f t="shared" si="1"/>
        <v>10728</v>
      </c>
    </row>
    <row r="11" spans="1:6" x14ac:dyDescent="0.2">
      <c r="A11" s="542" t="s">
        <v>470</v>
      </c>
      <c r="B11" s="557">
        <f>'Revenues 9-14'!J5</f>
        <v>113116</v>
      </c>
      <c r="C11" s="509">
        <v>0</v>
      </c>
      <c r="D11" s="558">
        <f t="shared" si="0"/>
        <v>113116</v>
      </c>
      <c r="E11" s="509">
        <v>104588</v>
      </c>
      <c r="F11" s="558">
        <f t="shared" si="1"/>
        <v>104588</v>
      </c>
    </row>
    <row r="12" spans="1:6" ht="13.7" customHeight="1" x14ac:dyDescent="0.2">
      <c r="A12" s="542" t="s">
        <v>163</v>
      </c>
      <c r="B12" s="557">
        <f>'Revenues 9-14'!K5</f>
        <v>0</v>
      </c>
      <c r="C12" s="509">
        <v>0</v>
      </c>
      <c r="D12" s="558">
        <f t="shared" si="0"/>
        <v>0</v>
      </c>
      <c r="E12" s="509"/>
      <c r="F12" s="558">
        <f t="shared" si="1"/>
        <v>0</v>
      </c>
    </row>
    <row r="13" spans="1:6" ht="13.7" customHeight="1" x14ac:dyDescent="0.2">
      <c r="A13" s="542" t="s">
        <v>1090</v>
      </c>
      <c r="B13" s="557">
        <f>SUM('Revenues 9-14'!C6:D6)</f>
        <v>9668</v>
      </c>
      <c r="C13" s="509">
        <v>0</v>
      </c>
      <c r="D13" s="558">
        <f t="shared" si="0"/>
        <v>9668</v>
      </c>
      <c r="E13" s="509">
        <v>9834</v>
      </c>
      <c r="F13" s="558">
        <f t="shared" si="1"/>
        <v>9834</v>
      </c>
    </row>
    <row r="14" spans="1:6" ht="13.7" customHeight="1" x14ac:dyDescent="0.2">
      <c r="A14" s="542" t="s">
        <v>471</v>
      </c>
      <c r="B14" s="557">
        <f>SUM('Revenues 9-14'!C7:D7,'Revenues 9-14'!F7:H7)</f>
        <v>10637</v>
      </c>
      <c r="C14" s="509">
        <v>0</v>
      </c>
      <c r="D14" s="558">
        <f t="shared" si="0"/>
        <v>10637</v>
      </c>
      <c r="E14" s="509">
        <v>10728</v>
      </c>
      <c r="F14" s="558">
        <f t="shared" si="1"/>
        <v>10728</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1266882</v>
      </c>
      <c r="C19" s="559">
        <f>SUM(C4:C18)</f>
        <v>0</v>
      </c>
      <c r="D19" s="559">
        <f>SUM(D4:D18)</f>
        <v>1266882</v>
      </c>
      <c r="E19" s="559">
        <f>SUM(E4:E18)</f>
        <v>1324874</v>
      </c>
      <c r="F19" s="559">
        <f>SUM(F4:F18)</f>
        <v>1324874</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49" sqref="F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30"/>
    </row>
    <row r="2" spans="1:7" ht="33.75" customHeight="1" x14ac:dyDescent="0.2">
      <c r="A2" s="2346" t="s">
        <v>1873</v>
      </c>
      <c r="B2" s="2347"/>
      <c r="C2" s="1570" t="s">
        <v>1989</v>
      </c>
      <c r="D2" s="1570" t="s">
        <v>1990</v>
      </c>
      <c r="E2" s="1570" t="s">
        <v>1991</v>
      </c>
      <c r="F2" s="1570" t="s">
        <v>1992</v>
      </c>
    </row>
    <row r="3" spans="1:7" ht="23.25" customHeight="1" x14ac:dyDescent="0.2">
      <c r="A3" s="2351" t="s">
        <v>1304</v>
      </c>
      <c r="B3" s="2352"/>
      <c r="C3" s="2342"/>
      <c r="D3" s="2343"/>
      <c r="E3" s="2343"/>
      <c r="F3" s="2344"/>
    </row>
    <row r="4" spans="1:7" ht="12.75" customHeight="1" thickBot="1" x14ac:dyDescent="0.25">
      <c r="A4" s="2331" t="s">
        <v>715</v>
      </c>
      <c r="B4" s="2348"/>
      <c r="C4" s="918"/>
      <c r="D4" s="918"/>
      <c r="E4" s="918"/>
      <c r="F4" s="1545">
        <f>SUM(C4+D4)-E4</f>
        <v>0</v>
      </c>
    </row>
    <row r="5" spans="1:7" ht="13.5" thickTop="1" x14ac:dyDescent="0.2">
      <c r="A5" s="2349" t="s">
        <v>1300</v>
      </c>
      <c r="B5" s="2334"/>
      <c r="C5" s="2326"/>
      <c r="D5" s="2327"/>
      <c r="E5" s="2327"/>
      <c r="F5" s="2328"/>
    </row>
    <row r="6" spans="1:7" ht="12.75" customHeight="1" thickBot="1" x14ac:dyDescent="0.25">
      <c r="A6" s="749" t="s">
        <v>67</v>
      </c>
      <c r="B6" s="748"/>
      <c r="C6" s="1546">
        <v>0</v>
      </c>
      <c r="D6" s="509">
        <v>0</v>
      </c>
      <c r="E6" s="1546">
        <v>0</v>
      </c>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v>0</v>
      </c>
      <c r="D11" s="509">
        <v>0</v>
      </c>
      <c r="E11" s="1546">
        <v>0</v>
      </c>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50" t="s">
        <v>716</v>
      </c>
      <c r="B15" s="2332"/>
      <c r="C15" s="1545">
        <f>SUM(C6:C14)</f>
        <v>0</v>
      </c>
      <c r="D15" s="1545">
        <f>SUM(D6:D14)</f>
        <v>0</v>
      </c>
      <c r="E15" s="1545">
        <f>SUM(E6:E14)</f>
        <v>0</v>
      </c>
      <c r="F15" s="1545">
        <f>SUM(F6:F14)</f>
        <v>0</v>
      </c>
      <c r="G15" s="678"/>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9"/>
      <c r="E17" s="1546"/>
      <c r="F17" s="1545">
        <f>SUM(C17+D17)-E17</f>
        <v>0</v>
      </c>
    </row>
    <row r="18" spans="1:11" ht="12.75" customHeight="1" thickTop="1" thickBot="1" x14ac:dyDescent="0.25">
      <c r="A18" s="2324" t="s">
        <v>7</v>
      </c>
      <c r="B18" s="2325"/>
      <c r="C18" s="1546"/>
      <c r="D18" s="509"/>
      <c r="E18" s="1546"/>
      <c r="F18" s="1545">
        <f>SUM(C18+D18)-E18</f>
        <v>0</v>
      </c>
    </row>
    <row r="19" spans="1:11" ht="12.75" customHeight="1" thickTop="1" thickBot="1" x14ac:dyDescent="0.25">
      <c r="A19" s="2324" t="s">
        <v>447</v>
      </c>
      <c r="B19" s="2325"/>
      <c r="C19" s="1546"/>
      <c r="D19" s="509"/>
      <c r="E19" s="1546"/>
      <c r="F19" s="1545">
        <f>SUM(C19+D19)-E19</f>
        <v>0</v>
      </c>
    </row>
    <row r="20" spans="1:11" ht="12.75" customHeight="1" thickTop="1" thickBot="1" x14ac:dyDescent="0.25">
      <c r="A20" s="2329" t="s">
        <v>516</v>
      </c>
      <c r="B20" s="2330"/>
      <c r="C20" s="1546"/>
      <c r="D20" s="509"/>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8"/>
    </row>
    <row r="22" spans="1:11" ht="13.5" thickTop="1" x14ac:dyDescent="0.2">
      <c r="A22" s="2333" t="s">
        <v>1302</v>
      </c>
      <c r="B22" s="2334"/>
      <c r="C22" s="2326"/>
      <c r="D22" s="2327"/>
      <c r="E22" s="2327"/>
      <c r="F22" s="2328"/>
    </row>
    <row r="23" spans="1:11" ht="23.25" customHeight="1" thickBot="1" x14ac:dyDescent="0.25">
      <c r="A23" s="2331" t="s">
        <v>718</v>
      </c>
      <c r="B23" s="2332"/>
      <c r="C23" s="918"/>
      <c r="D23" s="918"/>
      <c r="E23" s="918"/>
      <c r="F23" s="1545">
        <f>SUM(C23+D23)-E23</f>
        <v>0</v>
      </c>
      <c r="G23" s="678"/>
    </row>
    <row r="24" spans="1:11" ht="13.5" thickTop="1" x14ac:dyDescent="0.2">
      <c r="A24" s="2333" t="s">
        <v>1303</v>
      </c>
      <c r="B24" s="2334"/>
      <c r="C24" s="2326"/>
      <c r="D24" s="2327"/>
      <c r="E24" s="2327"/>
      <c r="F24" s="2328"/>
    </row>
    <row r="25" spans="1:11" ht="13.5" thickBot="1" x14ac:dyDescent="0.25">
      <c r="A25" s="2331" t="s">
        <v>719</v>
      </c>
      <c r="B25" s="2337"/>
      <c r="C25" s="918"/>
      <c r="D25" s="918"/>
      <c r="E25" s="918"/>
      <c r="F25" s="1545">
        <f>SUM(C25+D25)-E25</f>
        <v>0</v>
      </c>
      <c r="G25" s="678"/>
    </row>
    <row r="26" spans="1:11" ht="13.5" thickTop="1" x14ac:dyDescent="0.2">
      <c r="A26" s="2338" t="s">
        <v>743</v>
      </c>
      <c r="B26" s="2334"/>
      <c r="C26" s="1547"/>
      <c r="D26" s="1547"/>
      <c r="E26" s="1547"/>
      <c r="F26" s="1548"/>
    </row>
    <row r="27" spans="1:11" ht="13.5" thickBot="1" x14ac:dyDescent="0.25">
      <c r="A27" s="2331" t="s">
        <v>1237</v>
      </c>
      <c r="B27" s="2339"/>
      <c r="C27" s="509"/>
      <c r="D27" s="509"/>
      <c r="E27" s="509"/>
      <c r="F27" s="1545">
        <f>SUM(C27+D27)-E27</f>
        <v>0</v>
      </c>
      <c r="G27" s="678"/>
    </row>
    <row r="28" spans="1:11" ht="7.5" customHeight="1" thickTop="1" x14ac:dyDescent="0.2">
      <c r="A28" s="545"/>
    </row>
    <row r="29" spans="1:11" ht="23.25" customHeight="1" x14ac:dyDescent="0.2">
      <c r="A29" s="2335" t="s">
        <v>666</v>
      </c>
      <c r="B29" s="2336"/>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t="s">
        <v>2117</v>
      </c>
      <c r="B33" s="651">
        <v>42492</v>
      </c>
      <c r="C33" s="1093">
        <v>100000</v>
      </c>
      <c r="D33" s="1551">
        <v>7</v>
      </c>
      <c r="E33" s="1093">
        <v>100000</v>
      </c>
      <c r="F33" s="1093">
        <v>0</v>
      </c>
      <c r="G33" s="1093"/>
      <c r="H33" s="1093">
        <v>32992</v>
      </c>
      <c r="I33" s="1094">
        <f t="shared" ref="I33:I48" si="1">((E33+F33)-H33)+G33</f>
        <v>67008</v>
      </c>
      <c r="J33" s="1093"/>
      <c r="K33" s="117"/>
    </row>
    <row r="34" spans="1:11" ht="12" customHeight="1" x14ac:dyDescent="0.2">
      <c r="A34" s="1095" t="s">
        <v>2117</v>
      </c>
      <c r="B34" s="651">
        <v>42580</v>
      </c>
      <c r="C34" s="1093">
        <v>30000</v>
      </c>
      <c r="D34" s="1551">
        <v>8</v>
      </c>
      <c r="E34" s="1093"/>
      <c r="F34" s="1093">
        <v>30000</v>
      </c>
      <c r="G34" s="1093"/>
      <c r="H34" s="1093">
        <v>10081</v>
      </c>
      <c r="I34" s="1094">
        <f t="shared" si="1"/>
        <v>19919</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130000</v>
      </c>
      <c r="D49" s="1550"/>
      <c r="E49" s="1094">
        <f t="shared" ref="E49:J49" si="2">SUM(E31:E48)</f>
        <v>100000</v>
      </c>
      <c r="F49" s="1094">
        <f t="shared" si="2"/>
        <v>30000</v>
      </c>
      <c r="G49" s="1094">
        <f t="shared" si="2"/>
        <v>0</v>
      </c>
      <c r="H49" s="1094">
        <f t="shared" si="2"/>
        <v>43073</v>
      </c>
      <c r="I49" s="1094">
        <f t="shared" si="2"/>
        <v>86927</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8" t="s">
        <v>668</v>
      </c>
      <c r="C52" s="2319"/>
      <c r="D52" s="2319"/>
      <c r="E52" s="123" t="s">
        <v>989</v>
      </c>
      <c r="F52" s="2320" t="s">
        <v>2115</v>
      </c>
      <c r="G52" s="2321"/>
      <c r="H52" s="117"/>
      <c r="I52" s="117"/>
      <c r="J52" s="120"/>
    </row>
    <row r="53" spans="1:11" ht="11.25" customHeight="1" x14ac:dyDescent="0.2">
      <c r="A53" s="746" t="s">
        <v>1064</v>
      </c>
      <c r="B53" s="124" t="s">
        <v>1105</v>
      </c>
      <c r="C53" s="120"/>
      <c r="D53" s="116"/>
      <c r="E53" s="123" t="s">
        <v>576</v>
      </c>
      <c r="F53" s="2322" t="s">
        <v>2116</v>
      </c>
      <c r="G53" s="2323"/>
      <c r="H53" s="117"/>
      <c r="I53" s="117"/>
      <c r="J53" s="120"/>
    </row>
    <row r="54" spans="1:11" ht="11.25" customHeight="1" x14ac:dyDescent="0.2">
      <c r="A54" s="747"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9"/>
      <c r="I1" s="752"/>
      <c r="J1" s="751"/>
    </row>
    <row r="2" spans="1:11" ht="36.75" x14ac:dyDescent="0.2">
      <c r="A2" s="2375" t="s">
        <v>1874</v>
      </c>
      <c r="B2" s="2376"/>
      <c r="C2" s="2376"/>
      <c r="D2" s="2376"/>
      <c r="E2" s="2377"/>
      <c r="F2" s="1826" t="s">
        <v>1055</v>
      </c>
      <c r="G2" s="1827" t="s">
        <v>100</v>
      </c>
      <c r="H2" s="1827" t="s">
        <v>471</v>
      </c>
      <c r="I2" s="1827" t="s">
        <v>1354</v>
      </c>
      <c r="J2" s="1827" t="s">
        <v>1000</v>
      </c>
      <c r="K2" s="1827" t="s">
        <v>144</v>
      </c>
    </row>
    <row r="3" spans="1:11" x14ac:dyDescent="0.2">
      <c r="A3" s="2378" t="s">
        <v>1997</v>
      </c>
      <c r="B3" s="2379"/>
      <c r="C3" s="2379"/>
      <c r="D3" s="2379"/>
      <c r="E3" s="2380"/>
      <c r="F3" s="255"/>
      <c r="G3" s="560"/>
      <c r="H3" s="560"/>
      <c r="I3" s="560"/>
      <c r="J3" s="1206"/>
      <c r="K3" s="1206"/>
    </row>
    <row r="4" spans="1:11" x14ac:dyDescent="0.2">
      <c r="A4" s="2381" t="s">
        <v>427</v>
      </c>
      <c r="B4" s="2382"/>
      <c r="C4" s="2382"/>
      <c r="D4" s="2382"/>
      <c r="E4" s="2319"/>
      <c r="F4" s="547"/>
      <c r="G4" s="568"/>
      <c r="H4" s="567"/>
      <c r="I4" s="568"/>
      <c r="J4" s="1184"/>
      <c r="K4" s="1184"/>
    </row>
    <row r="5" spans="1:11" ht="13.5" customHeight="1" x14ac:dyDescent="0.2">
      <c r="A5" s="2356" t="s">
        <v>1236</v>
      </c>
      <c r="B5" s="2357"/>
      <c r="C5" s="2357"/>
      <c r="D5" s="2357"/>
      <c r="E5" s="2358"/>
      <c r="F5" s="1140" t="s">
        <v>992</v>
      </c>
      <c r="G5" s="566"/>
      <c r="H5" s="560">
        <v>10637</v>
      </c>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59" t="s">
        <v>1840</v>
      </c>
      <c r="B10" s="2360"/>
      <c r="C10" s="2360"/>
      <c r="D10" s="2360"/>
      <c r="E10" s="2361"/>
      <c r="F10" s="1272" t="s">
        <v>1008</v>
      </c>
      <c r="G10" s="565"/>
      <c r="H10" s="1273"/>
      <c r="I10" s="560"/>
      <c r="J10" s="1206"/>
      <c r="K10" s="1206"/>
    </row>
    <row r="11" spans="1:11" x14ac:dyDescent="0.2">
      <c r="A11" s="2356" t="s">
        <v>166</v>
      </c>
      <c r="B11" s="2357"/>
      <c r="C11" s="2357"/>
      <c r="D11" s="2357"/>
      <c r="E11" s="235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10637</v>
      </c>
      <c r="I12" s="561">
        <f>SUM(I5:I11)</f>
        <v>0</v>
      </c>
      <c r="J12" s="561">
        <f>SUM(J5:J11)</f>
        <v>0</v>
      </c>
      <c r="K12" s="561">
        <f>SUM(K5:K11)</f>
        <v>0</v>
      </c>
    </row>
    <row r="13" spans="1:11" ht="12.75" customHeight="1" thickTop="1" x14ac:dyDescent="0.2">
      <c r="A13" s="2383" t="s">
        <v>428</v>
      </c>
      <c r="B13" s="2384"/>
      <c r="C13" s="2384"/>
      <c r="D13" s="2384"/>
      <c r="E13" s="2385"/>
      <c r="F13" s="1141"/>
      <c r="G13" s="562"/>
      <c r="H13" s="563"/>
      <c r="I13" s="564"/>
      <c r="J13" s="564"/>
      <c r="K13" s="564"/>
    </row>
    <row r="14" spans="1:11" x14ac:dyDescent="0.2">
      <c r="A14" s="2365" t="s">
        <v>524</v>
      </c>
      <c r="B14" s="2365"/>
      <c r="C14" s="2365"/>
      <c r="D14" s="2365"/>
      <c r="E14" s="2366"/>
      <c r="F14" s="257" t="s">
        <v>998</v>
      </c>
      <c r="G14" s="565"/>
      <c r="H14" s="560"/>
      <c r="I14" s="566"/>
      <c r="J14" s="1174"/>
      <c r="K14" s="1206"/>
    </row>
    <row r="15" spans="1:11" x14ac:dyDescent="0.2">
      <c r="A15" s="2357" t="s">
        <v>5</v>
      </c>
      <c r="B15" s="2357"/>
      <c r="C15" s="2357"/>
      <c r="D15" s="2357"/>
      <c r="E15" s="2358"/>
      <c r="F15" s="257" t="s">
        <v>999</v>
      </c>
      <c r="G15" s="566"/>
      <c r="H15" s="560"/>
      <c r="I15" s="560"/>
      <c r="J15" s="1206"/>
      <c r="K15" s="1206"/>
    </row>
    <row r="16" spans="1:11" ht="12.75" customHeight="1" x14ac:dyDescent="0.2">
      <c r="A16" s="2357" t="s">
        <v>336</v>
      </c>
      <c r="B16" s="2357"/>
      <c r="C16" s="2357"/>
      <c r="D16" s="2357"/>
      <c r="E16" s="235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6" t="s">
        <v>426</v>
      </c>
      <c r="B18" s="2387"/>
      <c r="C18" s="2387"/>
      <c r="D18" s="2387"/>
      <c r="E18" s="2388"/>
      <c r="F18" s="257" t="s">
        <v>1085</v>
      </c>
      <c r="G18" s="565"/>
      <c r="H18" s="565"/>
      <c r="I18" s="565"/>
      <c r="J18" s="1206"/>
      <c r="K18" s="1192"/>
    </row>
    <row r="19" spans="1:11" ht="25.5" customHeight="1" x14ac:dyDescent="0.2">
      <c r="A19" s="2368" t="s">
        <v>1999</v>
      </c>
      <c r="B19" s="2368"/>
      <c r="C19" s="2368"/>
      <c r="D19" s="2368"/>
      <c r="E19" s="2369"/>
      <c r="F19" s="257" t="s">
        <v>1086</v>
      </c>
      <c r="G19" s="565"/>
      <c r="H19" s="565"/>
      <c r="I19" s="565"/>
      <c r="J19" s="1206"/>
      <c r="K19" s="1192"/>
    </row>
    <row r="20" spans="1:11" ht="12.75" customHeight="1" x14ac:dyDescent="0.2">
      <c r="A20" s="2370" t="s">
        <v>1839</v>
      </c>
      <c r="B20" s="2371"/>
      <c r="C20" s="2371"/>
      <c r="D20" s="2371"/>
      <c r="E20" s="237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0" t="s">
        <v>1841</v>
      </c>
      <c r="B22" s="2360"/>
      <c r="C22" s="2360"/>
      <c r="D22" s="2360"/>
      <c r="E22" s="236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10637</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10637</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t="s">
        <v>2098</v>
      </c>
      <c r="E30" s="627" t="s">
        <v>867</v>
      </c>
      <c r="F30" s="55"/>
      <c r="G30" s="549"/>
    </row>
    <row r="31" spans="1:11" x14ac:dyDescent="0.2">
      <c r="A31" s="58"/>
      <c r="D31" s="9"/>
      <c r="E31" s="548" t="s">
        <v>868</v>
      </c>
      <c r="F31" s="1147" t="s">
        <v>619</v>
      </c>
      <c r="G31" s="569"/>
      <c r="H31" s="2362"/>
      <c r="I31" s="2363"/>
      <c r="J31" s="2363"/>
      <c r="K31" s="2363"/>
    </row>
    <row r="32" spans="1:11" x14ac:dyDescent="0.2">
      <c r="A32" s="58"/>
      <c r="B32" s="9"/>
      <c r="C32" s="9"/>
      <c r="D32" s="9"/>
      <c r="E32" s="549"/>
      <c r="F32" s="1147" t="s">
        <v>620</v>
      </c>
      <c r="G32" s="569"/>
      <c r="H32" s="2364"/>
      <c r="I32" s="2363"/>
      <c r="J32" s="2363"/>
      <c r="K32" s="2363"/>
    </row>
    <row r="33" spans="1:11" x14ac:dyDescent="0.2">
      <c r="A33" s="1729" t="s">
        <v>1838</v>
      </c>
      <c r="B33" s="112"/>
      <c r="C33" s="112"/>
      <c r="D33" s="112"/>
      <c r="E33" s="112"/>
      <c r="F33" s="112"/>
      <c r="G33" s="570"/>
      <c r="H33" s="2364"/>
      <c r="I33" s="2363"/>
      <c r="J33" s="2363"/>
      <c r="K33" s="2363"/>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0" t="s">
        <v>621</v>
      </c>
      <c r="B41" s="2373"/>
      <c r="C41" s="2373"/>
      <c r="D41" s="2373"/>
      <c r="E41" s="2373"/>
      <c r="F41" s="237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I14" sqref="I14"/>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19"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18000</v>
      </c>
      <c r="D5" s="635"/>
      <c r="E5" s="635"/>
      <c r="F5" s="1058">
        <f>(C5+D5)-E5</f>
        <v>18000</v>
      </c>
      <c r="G5" s="631"/>
      <c r="H5" s="637"/>
      <c r="I5" s="637"/>
      <c r="J5" s="637"/>
      <c r="K5" s="642"/>
      <c r="L5" s="1057">
        <f>F5-K5</f>
        <v>18000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2218777</v>
      </c>
      <c r="D8" s="636"/>
      <c r="E8" s="636"/>
      <c r="F8" s="1058">
        <f>(C8+D8)-E8</f>
        <v>2218777</v>
      </c>
      <c r="G8" s="632">
        <v>50</v>
      </c>
      <c r="H8" s="572">
        <v>1341085</v>
      </c>
      <c r="I8" s="572">
        <v>44376</v>
      </c>
      <c r="J8" s="572"/>
      <c r="K8" s="1057">
        <f>(H8+I8)-J8</f>
        <v>1385461</v>
      </c>
      <c r="L8" s="1057">
        <f>F8-K8</f>
        <v>833316</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669974</v>
      </c>
      <c r="D10" s="1059">
        <v>147650</v>
      </c>
      <c r="E10" s="1059"/>
      <c r="F10" s="1060">
        <f>(C10+D10)-E10</f>
        <v>817624</v>
      </c>
      <c r="G10" s="632">
        <v>20</v>
      </c>
      <c r="H10" s="1061">
        <v>60091</v>
      </c>
      <c r="I10" s="1061">
        <v>40881</v>
      </c>
      <c r="J10" s="1061"/>
      <c r="K10" s="1057">
        <f>(H10+I10)-J10</f>
        <v>100972</v>
      </c>
      <c r="L10" s="1057">
        <f>F10-K10</f>
        <v>716652</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f>827297+58265+44067</f>
        <v>929629</v>
      </c>
      <c r="D12" s="636"/>
      <c r="E12" s="636"/>
      <c r="F12" s="1058">
        <f>(C12+D12)-E12</f>
        <v>929629</v>
      </c>
      <c r="G12" s="632">
        <v>10</v>
      </c>
      <c r="H12" s="572">
        <v>699529</v>
      </c>
      <c r="I12" s="572">
        <v>22104</v>
      </c>
      <c r="J12" s="572"/>
      <c r="K12" s="1057">
        <f>(H12+I12)-J12</f>
        <v>721633</v>
      </c>
      <c r="L12" s="1057">
        <f>F12-K12</f>
        <v>207996</v>
      </c>
    </row>
    <row r="13" spans="1:14" ht="14.25" thickTop="1" thickBot="1" x14ac:dyDescent="0.25">
      <c r="A13" s="647" t="s">
        <v>1312</v>
      </c>
      <c r="B13" s="285">
        <v>252</v>
      </c>
      <c r="C13" s="636">
        <v>102895</v>
      </c>
      <c r="D13" s="636">
        <v>59476</v>
      </c>
      <c r="E13" s="636"/>
      <c r="F13" s="1058">
        <f>(C13+D13)-E13</f>
        <v>162371</v>
      </c>
      <c r="G13" s="632">
        <v>5</v>
      </c>
      <c r="H13" s="572">
        <v>149548</v>
      </c>
      <c r="I13" s="572">
        <v>32073</v>
      </c>
      <c r="J13" s="572"/>
      <c r="K13" s="1057">
        <f>(H13+I13)-J13</f>
        <v>181621</v>
      </c>
      <c r="L13" s="1057">
        <f>F13-K13</f>
        <v>-19250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3939275</v>
      </c>
      <c r="D16" s="638">
        <f>SUM(D3,D5:D6,D8:D10,D12:D15)</f>
        <v>207126</v>
      </c>
      <c r="E16" s="638">
        <f>SUM(E3,E5:E6,E8:E10,E12:E15)</f>
        <v>0</v>
      </c>
      <c r="F16" s="638">
        <f>SUM(F3,F5:F6,F8:F10,F12:F15)</f>
        <v>4146401</v>
      </c>
      <c r="G16" s="632"/>
      <c r="H16" s="638">
        <f>SUM(H3,H6,H8:H10,H12:H14,)</f>
        <v>2250253</v>
      </c>
      <c r="I16" s="638">
        <f>SUM(I3,I6,I8:I10,I12:I14,)</f>
        <v>139434</v>
      </c>
      <c r="J16" s="638">
        <f>SUM(J3,J6,J8:J10,J12:J14,)</f>
        <v>0</v>
      </c>
      <c r="K16" s="1058">
        <f>(H16+I16)-J16</f>
        <v>2389687</v>
      </c>
      <c r="L16" s="1058">
        <f>F16-K16</f>
        <v>1756714</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139434</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pane="bottomLeft" activeCell="D193" sqref="D19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2726583</v>
      </c>
      <c r="G8" s="356"/>
    </row>
    <row r="9" spans="1:7" ht="12" customHeight="1" x14ac:dyDescent="0.2">
      <c r="A9" s="358" t="s">
        <v>528</v>
      </c>
      <c r="B9" s="935" t="s">
        <v>1804</v>
      </c>
      <c r="C9" s="357"/>
      <c r="D9" s="358" t="s">
        <v>580</v>
      </c>
      <c r="E9" s="576"/>
      <c r="F9" s="937">
        <f>'Expenditures 15-22'!K150</f>
        <v>398036</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285520</v>
      </c>
      <c r="G11" s="938"/>
    </row>
    <row r="12" spans="1:7" ht="12" customHeight="1" x14ac:dyDescent="0.2">
      <c r="A12" s="358" t="s">
        <v>530</v>
      </c>
      <c r="B12" s="935" t="s">
        <v>1807</v>
      </c>
      <c r="C12" s="357"/>
      <c r="D12" s="358" t="s">
        <v>580</v>
      </c>
      <c r="E12" s="576"/>
      <c r="F12" s="937">
        <f>'Expenditures 15-22'!K288</f>
        <v>105064</v>
      </c>
      <c r="G12" s="938"/>
    </row>
    <row r="13" spans="1:7" ht="12" customHeight="1" x14ac:dyDescent="0.2">
      <c r="A13" s="358" t="s">
        <v>112</v>
      </c>
      <c r="B13" s="935" t="s">
        <v>1808</v>
      </c>
      <c r="C13" s="357"/>
      <c r="D13" s="358" t="s">
        <v>580</v>
      </c>
      <c r="E13" s="576"/>
      <c r="F13" s="937">
        <f>'Expenditures 15-22'!K331</f>
        <v>113610</v>
      </c>
      <c r="G13" s="939"/>
    </row>
    <row r="14" spans="1:7" ht="12" customHeight="1" thickBot="1" x14ac:dyDescent="0.25">
      <c r="A14" s="940"/>
      <c r="B14" s="577"/>
      <c r="C14" s="578"/>
      <c r="D14" s="995" t="s">
        <v>580</v>
      </c>
      <c r="E14" s="589" t="s">
        <v>1112</v>
      </c>
      <c r="F14" s="941">
        <f>SUM(F8:F13)</f>
        <v>3628813</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3976</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260981</v>
      </c>
      <c r="G53" s="356"/>
    </row>
    <row r="54" spans="1:7" ht="12" customHeight="1" x14ac:dyDescent="0.2">
      <c r="A54" s="358" t="s">
        <v>527</v>
      </c>
      <c r="B54" s="358" t="s">
        <v>1816</v>
      </c>
      <c r="C54" s="956" t="s">
        <v>1138</v>
      </c>
      <c r="D54" s="952" t="s">
        <v>1278</v>
      </c>
      <c r="E54" s="576"/>
      <c r="F54" s="1099">
        <f>'Expenditures 15-22'!G114</f>
        <v>19045</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158313</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10081</v>
      </c>
      <c r="G64" s="356"/>
    </row>
    <row r="65" spans="1:8" ht="12" customHeight="1" x14ac:dyDescent="0.2">
      <c r="A65" s="358" t="s">
        <v>529</v>
      </c>
      <c r="B65" s="358" t="s">
        <v>1827</v>
      </c>
      <c r="C65" s="953" t="s">
        <v>1138</v>
      </c>
      <c r="D65" s="952" t="s">
        <v>1278</v>
      </c>
      <c r="E65" s="576"/>
      <c r="F65" s="1099">
        <f>'Expenditures 15-22'!G204</f>
        <v>35891</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488287</v>
      </c>
      <c r="G75" s="356"/>
    </row>
    <row r="76" spans="1:8" s="962" customFormat="1" ht="12" customHeight="1" thickTop="1" thickBot="1" x14ac:dyDescent="0.25">
      <c r="A76" s="582"/>
      <c r="B76" s="580"/>
      <c r="C76" s="581"/>
      <c r="D76" s="961" t="s">
        <v>1791</v>
      </c>
      <c r="E76" s="592"/>
      <c r="F76" s="1105">
        <f>(F14-F75)</f>
        <v>3140526</v>
      </c>
      <c r="G76" s="358"/>
    </row>
    <row r="77" spans="1:8" s="962" customFormat="1" ht="12" customHeight="1" thickTop="1" x14ac:dyDescent="0.2">
      <c r="A77" s="583"/>
      <c r="B77" s="580"/>
      <c r="C77" s="581"/>
      <c r="D77" s="961" t="s">
        <v>2028</v>
      </c>
      <c r="E77" s="592"/>
      <c r="F77" s="1566">
        <v>322.08</v>
      </c>
      <c r="G77" s="359"/>
      <c r="H77" s="358"/>
    </row>
    <row r="78" spans="1:8" s="962" customFormat="1" ht="12" customHeight="1" thickBot="1" x14ac:dyDescent="0.25">
      <c r="A78" s="584"/>
      <c r="B78" s="580"/>
      <c r="C78" s="581"/>
      <c r="D78" s="961" t="s">
        <v>1858</v>
      </c>
      <c r="E78" s="592" t="s">
        <v>1112</v>
      </c>
      <c r="F78" s="1106">
        <f>IF(F77&gt;0,F76/F77," Complete Line 77")</f>
        <v>9750.7637853949327</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47146</v>
      </c>
      <c r="G93" s="970"/>
    </row>
    <row r="94" spans="1:7" ht="12" customHeight="1" x14ac:dyDescent="0.2">
      <c r="A94" s="971" t="s">
        <v>146</v>
      </c>
      <c r="B94" s="971" t="s">
        <v>182</v>
      </c>
      <c r="C94" s="968">
        <v>1700</v>
      </c>
      <c r="D94" s="977" t="str">
        <f>'Revenues 9-14'!A82</f>
        <v>Total District/School Activity Income</v>
      </c>
      <c r="E94" s="384"/>
      <c r="F94" s="1064">
        <f>SUM('Revenues 9-14'!C82,'Revenues 9-14'!D82)</f>
        <v>12889</v>
      </c>
      <c r="G94" s="970"/>
    </row>
    <row r="95" spans="1:7" ht="12" customHeight="1" x14ac:dyDescent="0.2">
      <c r="A95" s="971" t="s">
        <v>527</v>
      </c>
      <c r="B95" s="971" t="s">
        <v>183</v>
      </c>
      <c r="C95" s="968">
        <f>'Revenues 9-14'!B84</f>
        <v>1811</v>
      </c>
      <c r="D95" s="969" t="str">
        <f>'Revenues 9-14'!A84</f>
        <v>Rentals - Regular Textbooks</v>
      </c>
      <c r="E95" s="384"/>
      <c r="F95" s="1064">
        <f>'Revenues 9-14'!C84</f>
        <v>5902</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1694</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123782</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6777</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415</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4823</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118622</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24375</v>
      </c>
      <c r="G127" s="68"/>
    </row>
    <row r="128" spans="1:7" ht="12" customHeight="1" x14ac:dyDescent="0.2">
      <c r="A128" s="381" t="s">
        <v>750</v>
      </c>
      <c r="B128" s="381" t="s">
        <v>881</v>
      </c>
      <c r="C128" s="986" t="s">
        <v>1138</v>
      </c>
      <c r="D128" s="985" t="str">
        <f>'Revenues 9-14'!A201</f>
        <v>Total Food Service</v>
      </c>
      <c r="E128" s="384"/>
      <c r="F128" s="1064">
        <f>SUM('Revenues 9-14'!C201,'Revenues 9-14'!G201)</f>
        <v>84829</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93255</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6313</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6327</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17562</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6645</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561356</v>
      </c>
    </row>
    <row r="176" spans="1:7" ht="12" customHeight="1" x14ac:dyDescent="0.2">
      <c r="A176" s="585"/>
      <c r="B176" s="586"/>
      <c r="C176" s="587"/>
      <c r="D176" s="993" t="s">
        <v>1855</v>
      </c>
      <c r="E176" s="1047"/>
      <c r="F176" s="1109">
        <f>'PCTC-OEPP 28-29'!F76-F175</f>
        <v>2579170</v>
      </c>
    </row>
    <row r="177" spans="1:7" ht="12" customHeight="1" x14ac:dyDescent="0.2">
      <c r="A177" s="585"/>
      <c r="B177" s="586"/>
      <c r="C177" s="587"/>
      <c r="D177" s="993" t="s">
        <v>2012</v>
      </c>
      <c r="E177" s="1047"/>
      <c r="F177" s="1109">
        <f>'Cap Outlay Deprec 27'!I18</f>
        <v>139434</v>
      </c>
    </row>
    <row r="178" spans="1:7" ht="12" customHeight="1" x14ac:dyDescent="0.2">
      <c r="A178" s="585"/>
      <c r="B178" s="586"/>
      <c r="C178" s="587"/>
      <c r="D178" s="993" t="s">
        <v>1857</v>
      </c>
      <c r="E178" s="1047"/>
      <c r="F178" s="1109">
        <f>F176+F177</f>
        <v>2718604</v>
      </c>
    </row>
    <row r="179" spans="1:7" ht="12" customHeight="1" x14ac:dyDescent="0.2">
      <c r="A179" s="585"/>
      <c r="B179" s="588"/>
      <c r="C179" s="587"/>
      <c r="D179" s="993" t="s">
        <v>2013</v>
      </c>
      <c r="E179" s="1047"/>
      <c r="F179" s="1110">
        <f>'PCTC-OEPP 28-29'!F77</f>
        <v>322.08</v>
      </c>
      <c r="G179" s="68"/>
    </row>
    <row r="180" spans="1:7" ht="12" customHeight="1" thickBot="1" x14ac:dyDescent="0.25">
      <c r="A180" s="585"/>
      <c r="B180" s="588"/>
      <c r="C180" s="587"/>
      <c r="D180" s="993" t="s">
        <v>1934</v>
      </c>
      <c r="E180" s="1047" t="s">
        <v>1935</v>
      </c>
      <c r="F180" s="1111">
        <f>F178/F179</f>
        <v>8440.7724788872329</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1618</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02" t="s">
        <v>1630</v>
      </c>
      <c r="B5" s="2403"/>
      <c r="C5" s="2403"/>
      <c r="D5" s="2403"/>
      <c r="E5" s="2403"/>
      <c r="F5" s="2403"/>
      <c r="G5" s="2404"/>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7" t="s">
        <v>2090</v>
      </c>
      <c r="B11" s="2408"/>
      <c r="C11" s="2408"/>
      <c r="D11" s="2409"/>
      <c r="E11" s="1995">
        <v>17706</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1862040</v>
      </c>
      <c r="F19" s="764"/>
      <c r="G19" s="766">
        <f>'Expenditures 15-22'!K33-SUM('Expenditures 15-22'!G33,'Expenditures 15-22'!I33)+'Expenditures 15-22'!D223</f>
        <v>1862040</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142175</v>
      </c>
      <c r="F21" s="764"/>
      <c r="G21" s="766">
        <f>'Expenditures 15-22'!K42-SUM('Expenditures 15-22'!G42,'Expenditures 15-22'!I42)+'Expenditures 15-22'!K120-SUM('Expenditures 15-22'!G120,'Expenditures 15-22'!I120)+'Expenditures 15-22'!K174-SUM('Expenditures 15-22'!G174,'Expenditures 15-22'!I174)+'Expenditures 15-22'!D232</f>
        <v>142175</v>
      </c>
      <c r="H21" s="286"/>
      <c r="I21" s="215"/>
    </row>
    <row r="22" spans="1:9" s="2" customFormat="1" ht="12" customHeight="1" x14ac:dyDescent="0.2">
      <c r="A22" s="763" t="s">
        <v>644</v>
      </c>
      <c r="B22" s="759"/>
      <c r="C22" s="758">
        <v>2200</v>
      </c>
      <c r="D22" s="764"/>
      <c r="E22" s="765">
        <f>'Expenditures 15-22'!K47-SUM('Expenditures 15-22'!G47,'Expenditures 15-22'!I47)+'Expenditures 15-22'!D237</f>
        <v>58274</v>
      </c>
      <c r="F22" s="764"/>
      <c r="G22" s="766">
        <f>'Expenditures 15-22'!K47-SUM('Expenditures 15-22'!G47,'Expenditures 15-22'!I47)+'Expenditures 15-22'!D237</f>
        <v>58274</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280195</v>
      </c>
      <c r="F23" s="764"/>
      <c r="G23" s="765">
        <f>'Expenditures 15-22'!K53-SUM('Expenditures 15-22'!G53,'Expenditures 15-22'!I53)+'Expenditures 15-22'!D251+'Expenditures 15-22'!K323-SUM('Expenditures 15-22'!G323,'Expenditures 15-22'!I323)</f>
        <v>280195</v>
      </c>
      <c r="H23" s="286"/>
      <c r="I23" s="215"/>
    </row>
    <row r="24" spans="1:9" s="2" customFormat="1" ht="12" customHeight="1" x14ac:dyDescent="0.2">
      <c r="A24" s="763" t="s">
        <v>646</v>
      </c>
      <c r="B24" s="759"/>
      <c r="C24" s="758">
        <v>2400</v>
      </c>
      <c r="D24" s="764"/>
      <c r="E24" s="765">
        <f>'Expenditures 15-22'!K57-SUM('Expenditures 15-22'!G57,'Expenditures 15-22'!I57)+'Expenditures 15-22'!D255</f>
        <v>101036</v>
      </c>
      <c r="F24" s="764"/>
      <c r="G24" s="766">
        <f>'Expenditures 15-22'!K57-SUM('Expenditures 15-22'!G57,'Expenditures 15-22'!I57)+'Expenditures 15-22'!D255</f>
        <v>101036</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44861</v>
      </c>
      <c r="E26" s="765">
        <f>'Expenditures 15-22'!K122-SUM('Expenditures 15-22'!G122,'Expenditures 15-22'!I122)+E7</f>
        <v>0</v>
      </c>
      <c r="F26" s="765">
        <f>'Expenditures 15-22'!K59-SUM('Expenditures 15-22'!G59,'Expenditures 15-22'!I59)+'Expenditures 15-22'!D257-E7</f>
        <v>44861</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18751</v>
      </c>
      <c r="E27" s="765">
        <f>E8</f>
        <v>0</v>
      </c>
      <c r="F27" s="765">
        <f>'Expenditures 15-22'!K60-SUM('Expenditures 15-22'!G60,'Expenditures 15-22'!I60)+'Expenditures 15-22'!D258-E8</f>
        <v>18751</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214945</v>
      </c>
      <c r="F28" s="768">
        <f>'Expenditures 15-22'!K61-SUM('Expenditures 15-22'!G61,'Expenditures 15-22'!I61)+'Expenditures 15-22'!K124-SUM('Expenditures 15-22'!G124,'Expenditures 15-22'!I124)+'Expenditures 15-22'!D260-E9</f>
        <v>214945</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241873</v>
      </c>
      <c r="F29" s="764"/>
      <c r="G29" s="766">
        <f>'Expenditures 15-22'!K62-SUM('Expenditures 15-22'!G62,'Expenditures 15-22'!I62)+'Expenditures 15-22'!K125-SUM('Expenditures 15-22'!G125,'Expenditures 15-22'!I125)+'Expenditures 15-22'!K176-SUM('Expenditures 15-22'!G176,'Expenditures 15-22'!I176)+'Expenditures 15-22'!D261</f>
        <v>241873</v>
      </c>
      <c r="H29" s="392"/>
    </row>
    <row r="30" spans="1:9" ht="12" customHeight="1" x14ac:dyDescent="0.2">
      <c r="A30" s="763" t="s">
        <v>106</v>
      </c>
      <c r="B30" s="761"/>
      <c r="C30" s="758">
        <v>2560</v>
      </c>
      <c r="D30" s="764"/>
      <c r="E30" s="765">
        <f>'Expenditures 15-22'!K63-SUM('Expenditures 15-22'!G63,'Expenditures 15-22'!I63)+'Expenditures 15-22'!D262-E10</f>
        <v>137572</v>
      </c>
      <c r="F30" s="764"/>
      <c r="G30" s="765">
        <f>'Expenditures 15-22'!K63-SUM('Expenditures 15-22'!G63,'Expenditures 15-22'!I63)+'Expenditures 15-22'!D262-E10</f>
        <v>137572</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2500</v>
      </c>
      <c r="E37" s="765">
        <f>E14</f>
        <v>0</v>
      </c>
      <c r="F37" s="765">
        <f>'Expenditures 15-22'!K71-SUM('Expenditures 15-22'!G71,'Expenditures 15-22'!I71)+'Expenditures 15-22'!D270-E14</f>
        <v>2500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1263</v>
      </c>
      <c r="F38" s="764"/>
      <c r="G38" s="765">
        <f>'Expenditures 15-22'!K73-SUM('Expenditures 15-22'!G73,'Expenditures 15-22'!I73)+'Expenditures 15-22'!K128-SUM('Expenditures 15-22'!G128,'Expenditures 15-22'!I128)+'Expenditures 15-22'!K177-SUM('Expenditures 15-22'!G177,'Expenditures 15-22'!I177)+'Expenditures 15-22'!D272</f>
        <v>1263</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3976</v>
      </c>
      <c r="F39" s="764"/>
      <c r="G39" s="765">
        <f>'Expenditures 15-22'!K75-SUM('Expenditures 15-22'!G75,'Expenditures 15-22'!I75)+'Expenditures 15-22'!K130-SUM('Expenditures 15-22'!G130,'Expenditures 15-22'!I130)+'Expenditures 15-22'!K179-SUM('Expenditures 15-22'!G179,'Expenditures 15-22'!I179)+'Expenditures 15-22'!D274</f>
        <v>3976</v>
      </c>
    </row>
    <row r="40" spans="1:7" ht="12" customHeight="1" x14ac:dyDescent="0.2">
      <c r="A40" s="780" t="s">
        <v>162</v>
      </c>
      <c r="B40" s="781"/>
      <c r="C40" s="782"/>
      <c r="D40" s="768">
        <f>SUM(D19:D39)</f>
        <v>66112</v>
      </c>
      <c r="E40" s="768">
        <f>SUM(E19:E39)</f>
        <v>3043349</v>
      </c>
      <c r="F40" s="768">
        <f>SUM(F19:F39)</f>
        <v>281057</v>
      </c>
      <c r="G40" s="768">
        <f>SUM(G19:G39)</f>
        <v>2828404</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66112</v>
      </c>
      <c r="F42" s="773" t="s">
        <v>553</v>
      </c>
      <c r="G42" s="769">
        <f>F40</f>
        <v>281057</v>
      </c>
    </row>
    <row r="43" spans="1:7" ht="12" customHeight="1" x14ac:dyDescent="0.2">
      <c r="A43" s="286"/>
      <c r="B43" s="215"/>
      <c r="C43" s="287"/>
      <c r="D43" s="773" t="s">
        <v>552</v>
      </c>
      <c r="E43" s="769">
        <f>E40</f>
        <v>3043349</v>
      </c>
      <c r="F43" s="773" t="s">
        <v>552</v>
      </c>
      <c r="G43" s="769">
        <f>G40</f>
        <v>2828404</v>
      </c>
    </row>
    <row r="44" spans="1:7" ht="12" customHeight="1" x14ac:dyDescent="0.2">
      <c r="A44" s="286"/>
      <c r="B44" s="215"/>
      <c r="C44" s="215"/>
      <c r="D44" s="783" t="s">
        <v>1165</v>
      </c>
      <c r="E44" s="784">
        <f>(E42/E43)</f>
        <v>2.1723436911113381E-2</v>
      </c>
      <c r="F44" s="783" t="s">
        <v>1165</v>
      </c>
      <c r="G44" s="784">
        <f>(G42/G43)</f>
        <v>9.9369467728089758E-2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1650</v>
      </c>
      <c r="B1" s="2410"/>
      <c r="C1" s="2410"/>
      <c r="D1" s="2410"/>
      <c r="E1" s="2410"/>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4" t="s">
        <v>1936</v>
      </c>
      <c r="B5" s="2415"/>
      <c r="C5" s="2415"/>
      <c r="D5" s="2415"/>
      <c r="E5" s="2415"/>
    </row>
    <row r="6" spans="1:7" ht="12" customHeight="1" x14ac:dyDescent="0.25">
      <c r="A6" s="1924"/>
      <c r="B6" s="2416" t="str">
        <f>COVER!A17</f>
        <v>Waltonville CUSD 1</v>
      </c>
      <c r="C6" s="2416"/>
      <c r="D6" s="2416"/>
      <c r="E6" s="1925"/>
    </row>
    <row r="7" spans="1:7" ht="11.25" customHeight="1" x14ac:dyDescent="0.25">
      <c r="A7" s="1924"/>
      <c r="B7" s="2417">
        <f>COVER!A13</f>
        <v>13041001026</v>
      </c>
      <c r="C7" s="2417"/>
      <c r="D7" s="2417"/>
      <c r="E7" s="1925"/>
    </row>
    <row r="8" spans="1:7" ht="34.5" customHeight="1" x14ac:dyDescent="0.2">
      <c r="A8" s="1946" t="s">
        <v>1652</v>
      </c>
      <c r="B8" s="1926" t="s">
        <v>1653</v>
      </c>
      <c r="C8" s="1926" t="s">
        <v>1654</v>
      </c>
      <c r="D8" s="1927" t="s">
        <v>1655</v>
      </c>
      <c r="E8" s="1926" t="s">
        <v>1656</v>
      </c>
      <c r="G8" s="1945" t="b">
        <v>1</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c r="C26" s="1935"/>
      <c r="D26" s="1938"/>
      <c r="E26" s="1937"/>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1667</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B40" sqref="B40"/>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Waltonville CUSD 1</v>
      </c>
      <c r="J6" s="2437"/>
    </row>
    <row r="7" spans="1:10" x14ac:dyDescent="0.2">
      <c r="A7" s="2438" t="s">
        <v>1015</v>
      </c>
      <c r="B7" s="2439"/>
      <c r="C7" s="2439"/>
      <c r="D7" s="2439"/>
      <c r="E7" s="2440"/>
      <c r="F7" s="1605"/>
      <c r="G7" s="1594"/>
      <c r="H7" s="1604" t="s">
        <v>431</v>
      </c>
      <c r="I7" s="2441">
        <f>COVER!A13</f>
        <v>13041001026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99628</v>
      </c>
      <c r="F12" s="1633"/>
      <c r="G12" s="1632">
        <f t="shared" ref="G12:G18" si="0">SUM(E12:F12)</f>
        <v>99628</v>
      </c>
      <c r="H12" s="1634">
        <v>75000</v>
      </c>
      <c r="I12" s="1633"/>
      <c r="J12" s="1632">
        <f t="shared" ref="J12:J18" si="1">SUM(H12:I12)</f>
        <v>75000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37560</v>
      </c>
      <c r="F15" s="1632">
        <f>'Expenditures 15-22'!K122</f>
        <v>0</v>
      </c>
      <c r="G15" s="1632">
        <f t="shared" si="0"/>
        <v>37560</v>
      </c>
      <c r="H15" s="1634">
        <v>46000</v>
      </c>
      <c r="I15" s="1634"/>
      <c r="J15" s="1632">
        <f t="shared" si="1"/>
        <v>46000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137188</v>
      </c>
      <c r="F19" s="1640">
        <f t="shared" si="2"/>
        <v>0</v>
      </c>
      <c r="G19" s="1640">
        <f t="shared" si="2"/>
        <v>137188</v>
      </c>
      <c r="H19" s="1640">
        <f t="shared" si="2"/>
        <v>121000</v>
      </c>
      <c r="I19" s="1640">
        <f t="shared" si="2"/>
        <v>0</v>
      </c>
      <c r="J19" s="1640">
        <f t="shared" si="2"/>
        <v>121000</v>
      </c>
    </row>
    <row r="20" spans="1:10" ht="25.5" customHeight="1" thickTop="1" x14ac:dyDescent="0.2">
      <c r="A20" s="1628">
        <v>9</v>
      </c>
      <c r="B20" s="2448" t="s">
        <v>2020</v>
      </c>
      <c r="C20" s="2446"/>
      <c r="D20" s="2447"/>
      <c r="E20" s="1641"/>
      <c r="F20" s="1641"/>
      <c r="G20" s="1641"/>
      <c r="H20" s="1641"/>
      <c r="I20" s="1641"/>
      <c r="J20" s="1642">
        <f>IF(AND(G19&gt;0,J19&gt;0),(((J19-G19)/G19)),"Enter Budget Data")</f>
        <v>-0.11799865877481995</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1894</v>
      </c>
      <c r="G27" s="2449"/>
    </row>
    <row r="28" spans="1:10" ht="28.5" customHeight="1" x14ac:dyDescent="0.2">
      <c r="B28" s="1643"/>
      <c r="C28" s="2451"/>
      <c r="D28" s="2451"/>
      <c r="E28" s="1910"/>
      <c r="F28" s="2451"/>
      <c r="G28" s="2451"/>
    </row>
    <row r="29" spans="1:10" x14ac:dyDescent="0.2">
      <c r="B29" s="1643"/>
      <c r="C29" s="1904" t="s">
        <v>2027</v>
      </c>
      <c r="E29" s="1909"/>
      <c r="F29" s="2450" t="s">
        <v>1895</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2093</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t="s">
        <v>2114</v>
      </c>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30" sqref="B3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2118</v>
      </c>
    </row>
    <row r="6" spans="1:2" x14ac:dyDescent="0.2">
      <c r="A6" s="386">
        <v>2</v>
      </c>
      <c r="B6" t="s">
        <v>2119</v>
      </c>
    </row>
    <row r="7" spans="1:2" x14ac:dyDescent="0.2">
      <c r="A7" s="386">
        <v>3</v>
      </c>
      <c r="B7" t="s">
        <v>2120</v>
      </c>
    </row>
    <row r="8" spans="1:2" x14ac:dyDescent="0.2">
      <c r="A8" s="386">
        <v>4</v>
      </c>
      <c r="B8" t="s">
        <v>2121</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Waltonville CUSD 1</v>
      </c>
    </row>
    <row r="65" spans="2:2" x14ac:dyDescent="0.2">
      <c r="B65" s="394">
        <f>COVER!A13</f>
        <v>13041001026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4"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6" sqref="E6"/>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0"/>
      <c r="H2" s="1820"/>
    </row>
    <row r="3" spans="1:8" ht="46.5" customHeight="1" x14ac:dyDescent="0.2">
      <c r="A3" s="2467" t="s">
        <v>1723</v>
      </c>
      <c r="B3" s="2468"/>
      <c r="C3" s="2468"/>
      <c r="D3" s="2468"/>
      <c r="E3" s="2468"/>
      <c r="F3" s="2469"/>
      <c r="G3" s="1820"/>
      <c r="H3" s="1820"/>
    </row>
    <row r="4" spans="1:8" s="1572" customFormat="1" ht="41.25" customHeight="1" x14ac:dyDescent="0.2">
      <c r="A4" s="2470" t="s">
        <v>1876</v>
      </c>
      <c r="B4" s="2471"/>
      <c r="C4" s="2471"/>
      <c r="D4" s="2471"/>
      <c r="E4" s="2471"/>
      <c r="F4" s="2472"/>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2600875</v>
      </c>
      <c r="C6" s="1575">
        <f>'Acct Summary 7-8'!D8</f>
        <v>305636</v>
      </c>
      <c r="D6" s="1575">
        <f>'Acct Summary 7-8'!F8</f>
        <v>207908</v>
      </c>
      <c r="E6" s="1575">
        <f>'Acct Summary 7-8'!I8</f>
        <v>11999</v>
      </c>
      <c r="F6" s="1575">
        <f>SUM(B6:E6)</f>
        <v>3126418</v>
      </c>
    </row>
    <row r="7" spans="1:8" s="1576" customFormat="1" ht="14.25" customHeight="1" thickBot="1" x14ac:dyDescent="0.25">
      <c r="A7" s="1574" t="s">
        <v>1635</v>
      </c>
      <c r="B7" s="1577">
        <f>'Acct Summary 7-8'!C17</f>
        <v>2726583</v>
      </c>
      <c r="C7" s="1577">
        <f>'Acct Summary 7-8'!D17</f>
        <v>398036</v>
      </c>
      <c r="D7" s="1577">
        <f>'Acct Summary 7-8'!F17</f>
        <v>285520</v>
      </c>
      <c r="E7" s="1836"/>
      <c r="F7" s="1575">
        <f>SUM(B7:E7)</f>
        <v>3410139</v>
      </c>
    </row>
    <row r="8" spans="1:8" s="1576" customFormat="1" ht="14.25" thickTop="1" thickBot="1" x14ac:dyDescent="0.25">
      <c r="A8" s="1578" t="s">
        <v>1636</v>
      </c>
      <c r="B8" s="1579">
        <f>(B6-B7)</f>
        <v>-125708</v>
      </c>
      <c r="C8" s="1579">
        <f>(C6-C7)</f>
        <v>-92400</v>
      </c>
      <c r="D8" s="1579">
        <f>(D6-D7)</f>
        <v>-77612</v>
      </c>
      <c r="E8" s="1577">
        <f>(E6-E7)</f>
        <v>11999</v>
      </c>
      <c r="F8" s="1580">
        <f>SUM(F6-F7)</f>
        <v>-283721</v>
      </c>
    </row>
    <row r="9" spans="1:8" s="1576" customFormat="1" ht="14.25" thickTop="1" thickBot="1" x14ac:dyDescent="0.25">
      <c r="A9" s="1581" t="s">
        <v>2022</v>
      </c>
      <c r="B9" s="1582">
        <f>'Acct Summary 7-8'!C81</f>
        <v>862280</v>
      </c>
      <c r="C9" s="1582">
        <f>'Acct Summary 7-8'!D81</f>
        <v>135784</v>
      </c>
      <c r="D9" s="1582">
        <f>'Acct Summary 7-8'!F81</f>
        <v>93114</v>
      </c>
      <c r="E9" s="1582">
        <f>'Acct Summary 7-8'!I81</f>
        <v>34970</v>
      </c>
      <c r="F9" s="1661">
        <f>SUM(B9:E9)</f>
        <v>1126148</v>
      </c>
    </row>
    <row r="10" spans="1:8" ht="16.5" customHeight="1" thickTop="1" x14ac:dyDescent="0.2">
      <c r="A10" s="1583"/>
      <c r="B10" s="1584"/>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2" customFormat="1" hidden="1" x14ac:dyDescent="0.2">
      <c r="A14" s="2457" t="s">
        <v>1950</v>
      </c>
      <c r="B14" s="2457"/>
      <c r="C14" s="2457"/>
      <c r="D14" s="2457"/>
      <c r="E14" s="2457"/>
      <c r="F14" s="1532" t="s">
        <v>1637</v>
      </c>
    </row>
    <row r="15" spans="1:8" hidden="1" x14ac:dyDescent="0.2">
      <c r="A15" s="1523" t="s">
        <v>1720</v>
      </c>
      <c r="F15" s="1585"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5" sqref="D75"/>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73"/>
      <c r="B8" s="2474"/>
      <c r="C8" s="2474"/>
      <c r="D8" s="2475"/>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78" t="s">
        <v>1889</v>
      </c>
      <c r="D11" s="2479"/>
    </row>
    <row r="12" spans="1:4" s="4" customFormat="1" ht="12.75" x14ac:dyDescent="0.2">
      <c r="A12" s="1893"/>
      <c r="B12" s="227"/>
      <c r="C12" s="1892" t="s">
        <v>1888</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6"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4" t="s">
        <v>1594</v>
      </c>
      <c r="D50" s="1261" t="str">
        <f>IF(SUM('Assets-Liab 5-6'!C13)&lt;&gt;SUM('Assets-Liab 5-6'!C41),"ERROR!","OK")</f>
        <v>OK</v>
      </c>
    </row>
    <row r="51" spans="1:4" x14ac:dyDescent="0.2">
      <c r="A51" s="245"/>
      <c r="B51" s="246"/>
      <c r="C51" s="1564" t="s">
        <v>1595</v>
      </c>
      <c r="D51" s="1261" t="str">
        <f>IF(SUM('Assets-Liab 5-6'!D13)&lt;&gt;SUM('Assets-Liab 5-6'!D41),"ERROR!","OK")</f>
        <v>OK</v>
      </c>
    </row>
    <row r="52" spans="1:4" x14ac:dyDescent="0.2">
      <c r="A52" s="245"/>
      <c r="B52" s="246"/>
      <c r="C52" s="1564" t="s">
        <v>1596</v>
      </c>
      <c r="D52" s="1261" t="str">
        <f>IF(SUM('Assets-Liab 5-6'!E13)&lt;&gt;SUM('Assets-Liab 5-6'!E41),"ERROR!","OK")</f>
        <v>OK</v>
      </c>
    </row>
    <row r="53" spans="1:4" x14ac:dyDescent="0.2">
      <c r="A53" s="245"/>
      <c r="B53" s="246"/>
      <c r="C53" s="1564" t="s">
        <v>1597</v>
      </c>
      <c r="D53" s="1261" t="str">
        <f>IF(SUM('Assets-Liab 5-6'!F13)&lt;&gt;SUM('Assets-Liab 5-6'!F41),"ERROR!","OK")</f>
        <v>OK</v>
      </c>
    </row>
    <row r="54" spans="1:4" x14ac:dyDescent="0.2">
      <c r="A54" s="245"/>
      <c r="B54" s="246"/>
      <c r="C54" s="1564" t="s">
        <v>1598</v>
      </c>
      <c r="D54" s="1261" t="str">
        <f>IF(SUM('Assets-Liab 5-6'!G13)&lt;&gt;SUM('Assets-Liab 5-6'!G41),"ERROR!","OK")</f>
        <v>OK</v>
      </c>
    </row>
    <row r="55" spans="1:4" x14ac:dyDescent="0.2">
      <c r="A55" s="245"/>
      <c r="B55" s="246"/>
      <c r="C55" s="1564" t="s">
        <v>1599</v>
      </c>
      <c r="D55" s="1261" t="str">
        <f>IF(SUM('Assets-Liab 5-6'!H13)&lt;&gt;SUM('Assets-Liab 5-6'!H41),"ERROR!","OK")</f>
        <v>OK</v>
      </c>
    </row>
    <row r="56" spans="1:4" x14ac:dyDescent="0.2">
      <c r="A56" s="245"/>
      <c r="B56" s="246"/>
      <c r="C56" s="1564" t="s">
        <v>1600</v>
      </c>
      <c r="D56" s="1261" t="str">
        <f>IF(SUM('Assets-Liab 5-6'!I13)&lt;&gt;SUM('Assets-Liab 5-6'!I41),"ERROR!","OK")</f>
        <v>OK</v>
      </c>
    </row>
    <row r="57" spans="1:4" x14ac:dyDescent="0.2">
      <c r="A57" s="245"/>
      <c r="B57" s="246"/>
      <c r="C57" s="1564" t="s">
        <v>1601</v>
      </c>
      <c r="D57" s="1261" t="str">
        <f>IF(SUM('Assets-Liab 5-6'!J13)&lt;&gt;SUM('Assets-Liab 5-6'!J41),"ERROR!","OK")</f>
        <v>OK</v>
      </c>
    </row>
    <row r="58" spans="1:4" x14ac:dyDescent="0.2">
      <c r="A58" s="245"/>
      <c r="B58" s="246"/>
      <c r="C58" s="1564" t="s">
        <v>1602</v>
      </c>
      <c r="D58" s="1261" t="str">
        <f>IF(SUM('Assets-Liab 5-6'!K13)&lt;&gt;SUM('Assets-Liab 5-6'!K41),"ERROR!","OK")</f>
        <v>OK</v>
      </c>
    </row>
    <row r="59" spans="1:4" x14ac:dyDescent="0.2">
      <c r="A59" s="245"/>
      <c r="B59" s="246"/>
      <c r="C59" s="1564" t="s">
        <v>1603</v>
      </c>
      <c r="D59" s="1261" t="str">
        <f>IF(SUM('Assets-Liab 5-6'!L13)&lt;&gt;('Assets-Liab 5-6'!L41),"ERROR!","OK")</f>
        <v>OK</v>
      </c>
    </row>
    <row r="60" spans="1:4" x14ac:dyDescent="0.2">
      <c r="A60" s="245"/>
      <c r="B60" s="246"/>
      <c r="C60" s="1564" t="s">
        <v>1604</v>
      </c>
      <c r="D60" s="1261" t="str">
        <f>IF(SUM('Assets-Liab 5-6'!M23)&lt;&gt;('Assets-Liab 5-6'!M41),"ERROR!","OK")</f>
        <v>OK</v>
      </c>
    </row>
    <row r="61" spans="1:4" x14ac:dyDescent="0.2">
      <c r="A61" s="245"/>
      <c r="B61" s="246"/>
      <c r="C61" s="1564" t="s">
        <v>1605</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5" t="s">
        <v>1606</v>
      </c>
      <c r="D63" s="1262" t="str">
        <f>IF('Assets-Liab 5-6'!C38+'Assets-Liab 5-6'!C39='Acct Summary 7-8'!C81,"OK","ERROR!")</f>
        <v>OK</v>
      </c>
    </row>
    <row r="64" spans="1:4" x14ac:dyDescent="0.2">
      <c r="A64" s="232"/>
      <c r="B64" s="238"/>
      <c r="C64" s="1565" t="s">
        <v>1607</v>
      </c>
      <c r="D64" s="1262" t="str">
        <f>IF((('Assets-Liab 5-6'!D38+'Assets-Liab 5-6'!D39) ='Acct Summary 7-8'!D81), "OK", "ERROR!" )</f>
        <v>OK</v>
      </c>
    </row>
    <row r="65" spans="1:4" s="241" customFormat="1" x14ac:dyDescent="0.2">
      <c r="A65" s="232"/>
      <c r="B65" s="238"/>
      <c r="C65" s="1565" t="s">
        <v>1608</v>
      </c>
      <c r="D65" s="1262" t="str">
        <f>IF((('Assets-Liab 5-6'!E38 + 'Assets-Liab 5-6'!E39) ='Acct Summary 7-8'!E81), "OK", "ERROR!" )</f>
        <v>OK</v>
      </c>
    </row>
    <row r="66" spans="1:4" x14ac:dyDescent="0.2">
      <c r="A66" s="232"/>
      <c r="B66" s="238"/>
      <c r="C66" s="1565" t="s">
        <v>1609</v>
      </c>
      <c r="D66" s="1262" t="str">
        <f>IF((('Assets-Liab 5-6'!F38 + 'Assets-Liab 5-6'!F39) ='Acct Summary 7-8'!F81), "OK", "ERROR!" )</f>
        <v>OK</v>
      </c>
    </row>
    <row r="67" spans="1:4" ht="12.75" customHeight="1" x14ac:dyDescent="0.2">
      <c r="A67" s="232"/>
      <c r="B67" s="238"/>
      <c r="C67" s="1565" t="s">
        <v>1626</v>
      </c>
      <c r="D67" s="1262" t="str">
        <f>IF((('Assets-Liab 5-6'!G38 + 'Assets-Liab 5-6'!G39) ='Acct Summary 7-8'!G81), "OK", "ERROR!" )</f>
        <v>OK</v>
      </c>
    </row>
    <row r="68" spans="1:4" x14ac:dyDescent="0.2">
      <c r="A68" s="232"/>
      <c r="B68" s="238"/>
      <c r="C68" s="1565" t="s">
        <v>1610</v>
      </c>
      <c r="D68" s="1262" t="str">
        <f>IF((('Assets-Liab 5-6'!H38 + 'Assets-Liab 5-6'!H39) ='Acct Summary 7-8'!H81), "OK", "ERROR!" )</f>
        <v>OK</v>
      </c>
    </row>
    <row r="69" spans="1:4" ht="12.75" customHeight="1" x14ac:dyDescent="0.2">
      <c r="A69" s="232"/>
      <c r="B69" s="238"/>
      <c r="C69" s="1565" t="s">
        <v>1611</v>
      </c>
      <c r="D69" s="1262" t="str">
        <f>IF((('Assets-Liab 5-6'!I38 + 'Assets-Liab 5-6'!I39) ='Acct Summary 7-8'!I81), "OK", "ERROR!" )</f>
        <v>OK</v>
      </c>
    </row>
    <row r="70" spans="1:4" x14ac:dyDescent="0.2">
      <c r="A70" s="232"/>
      <c r="B70" s="238"/>
      <c r="C70" s="1565" t="s">
        <v>1612</v>
      </c>
      <c r="D70" s="1262" t="str">
        <f>IF((('Assets-Liab 5-6'!J38 + 'Assets-Liab 5-6'!J39) ='Acct Summary 7-8'!J81), "OK", "ERROR!" )</f>
        <v>OK</v>
      </c>
    </row>
    <row r="71" spans="1:4" x14ac:dyDescent="0.2">
      <c r="A71" s="242"/>
      <c r="B71" s="238"/>
      <c r="C71" s="1565"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ERROR!</v>
      </c>
    </row>
    <row r="75" spans="1:4" ht="24" x14ac:dyDescent="0.2">
      <c r="A75" s="232"/>
      <c r="B75" s="238"/>
      <c r="C75" s="243" t="s">
        <v>102</v>
      </c>
      <c r="D75" s="1262" t="str">
        <f>IF('Expenditures 15-22'!H164&lt;&gt;'Short-Term Long-Term Debt 25'!H49,"ERROR!","OK")</f>
        <v>ERROR!</v>
      </c>
    </row>
    <row r="76" spans="1:4" x14ac:dyDescent="0.2">
      <c r="A76" s="236"/>
      <c r="B76" s="247">
        <f>B72+1</f>
        <v>9</v>
      </c>
      <c r="C76" s="2476" t="s">
        <v>758</v>
      </c>
      <c r="D76" s="2477"/>
    </row>
    <row r="77" spans="1:4" x14ac:dyDescent="0.2">
      <c r="A77" s="236"/>
      <c r="B77" s="247"/>
      <c r="C77" s="1074" t="s">
        <v>1614</v>
      </c>
      <c r="D77" s="1264" t="str">
        <f>IF(SUM('Acct Summary 7-8'!C27:K27) =SUM( 'Acct Summary 7-8'!C49:K49),"OK", "ERROR")</f>
        <v>OK</v>
      </c>
    </row>
    <row r="78" spans="1:4" x14ac:dyDescent="0.2">
      <c r="A78" s="232"/>
      <c r="B78" s="238"/>
      <c r="C78" s="1565" t="s">
        <v>1615</v>
      </c>
      <c r="D78" s="1262" t="str">
        <f>IF(SUM('Acct Summary 7-8'!C28:K28)=SUM('Acct Summary 7-8'!C50:K50),"OK","ERROR!")</f>
        <v>OK</v>
      </c>
    </row>
    <row r="79" spans="1:4" ht="24" x14ac:dyDescent="0.2">
      <c r="A79" s="244"/>
      <c r="B79" s="238"/>
      <c r="C79" s="1565"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1646</v>
      </c>
      <c r="D81" s="1262" t="str">
        <f>IF(SUM('Assets-Liab 5-6'!C38:H38)&gt;=SUM('Rest Tax Levies-Tort Im 26'!G25:K25),"OK","ERROR")</f>
        <v>OK</v>
      </c>
    </row>
    <row r="82" spans="1:4" x14ac:dyDescent="0.2">
      <c r="A82" s="232"/>
      <c r="B82" s="238"/>
      <c r="C82" s="1565" t="s">
        <v>1719</v>
      </c>
      <c r="D82" s="1262" t="str">
        <f>IF(SUM('Assets-Liab 5-6'!C39:K39)&gt;0,"OK","ENTRY IS REQUIRED!")</f>
        <v>OK</v>
      </c>
    </row>
    <row r="83" spans="1:4" x14ac:dyDescent="0.2">
      <c r="A83" s="232"/>
      <c r="B83" s="1587">
        <f>B80+1</f>
        <v>11</v>
      </c>
      <c r="C83" s="1588" t="s">
        <v>1648</v>
      </c>
      <c r="D83" s="1262"/>
    </row>
    <row r="84" spans="1:4" x14ac:dyDescent="0.2">
      <c r="A84" s="232"/>
      <c r="B84" s="238"/>
      <c r="C84" s="1565"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87" t="str">
        <f>COVER!A17</f>
        <v>Waltonville CUSD 1</v>
      </c>
      <c r="B7" s="2488"/>
      <c r="C7" s="2488"/>
      <c r="D7" s="2489"/>
      <c r="E7" s="2490">
        <f>COVER!A13</f>
        <v>13041001026</v>
      </c>
      <c r="F7" s="2491"/>
      <c r="G7" s="2492">
        <f>COVER!T23</f>
        <v>60.008105</v>
      </c>
      <c r="H7" s="2493"/>
      <c r="I7" s="2493"/>
      <c r="J7" s="2493"/>
      <c r="K7" s="2493"/>
      <c r="L7" s="2494"/>
    </row>
    <row r="8" spans="1:29" ht="13.5" customHeight="1" x14ac:dyDescent="0.2">
      <c r="A8" s="2007" t="s">
        <v>1905</v>
      </c>
      <c r="B8" s="1959"/>
      <c r="C8" s="1949"/>
      <c r="D8" s="1949"/>
      <c r="E8" s="1961"/>
      <c r="F8" s="1950"/>
      <c r="G8" s="2010" t="s">
        <v>1387</v>
      </c>
      <c r="H8" s="1280"/>
      <c r="I8" s="1280"/>
      <c r="J8" s="1280"/>
      <c r="K8" s="1280"/>
      <c r="L8" s="1951"/>
    </row>
    <row r="9" spans="1:29" ht="13.5" customHeight="1" x14ac:dyDescent="0.2">
      <c r="A9" s="2495"/>
      <c r="B9" s="2496"/>
      <c r="C9" s="2496"/>
      <c r="D9" s="2496"/>
      <c r="E9" s="2496"/>
      <c r="F9" s="2497"/>
      <c r="G9" s="2498" t="str">
        <f>COVER!T13</f>
        <v>FICK EGGEMEYER WILLIAMSON CPAS PC</v>
      </c>
      <c r="H9" s="2499"/>
      <c r="I9" s="2499"/>
      <c r="J9" s="2499"/>
      <c r="K9" s="2499"/>
      <c r="L9" s="2500"/>
    </row>
    <row r="10" spans="1:29" ht="13.5" customHeight="1" x14ac:dyDescent="0.2">
      <c r="A10" s="2501" t="str">
        <f>COVER!A38</f>
        <v>Ms. Ellie Rush</v>
      </c>
      <c r="B10" s="2502"/>
      <c r="C10" s="2502"/>
      <c r="D10" s="2502"/>
      <c r="E10" s="2502"/>
      <c r="F10" s="2503"/>
      <c r="G10" s="2498" t="str">
        <f>COVER!T17</f>
        <v>205 S MAIN</v>
      </c>
      <c r="H10" s="2504"/>
      <c r="I10" s="2504"/>
      <c r="J10" s="2504"/>
      <c r="K10" s="2504"/>
      <c r="L10" s="2505"/>
    </row>
    <row r="11" spans="1:29" ht="13.5" customHeight="1" x14ac:dyDescent="0.2">
      <c r="A11" s="2007" t="s">
        <v>1907</v>
      </c>
      <c r="B11" s="1959"/>
      <c r="C11" s="1949"/>
      <c r="D11" s="1961"/>
      <c r="E11" s="1949"/>
      <c r="F11" s="1950"/>
      <c r="G11" s="2498" t="str">
        <f>COVER!T19</f>
        <v>COLUMBIA</v>
      </c>
      <c r="H11" s="2504"/>
      <c r="I11" s="2504"/>
      <c r="J11" s="2002" t="str">
        <f>COVER!X19</f>
        <v>IL</v>
      </c>
      <c r="K11" s="2002">
        <f>COVER!Z19</f>
        <v>62236</v>
      </c>
      <c r="L11" s="2001"/>
    </row>
    <row r="12" spans="1:29" ht="13.5" customHeight="1" x14ac:dyDescent="0.2">
      <c r="A12" s="2506" t="s">
        <v>1906</v>
      </c>
      <c r="B12" s="2507"/>
      <c r="C12" s="2507"/>
      <c r="D12" s="2507"/>
      <c r="E12" s="2507"/>
      <c r="F12" s="2508"/>
      <c r="G12" s="1918"/>
      <c r="H12" s="1296"/>
      <c r="I12" s="1296"/>
      <c r="J12" s="1296"/>
      <c r="K12" s="1296"/>
      <c r="L12" s="1919"/>
    </row>
    <row r="13" spans="1:29" ht="13.5" customHeight="1" x14ac:dyDescent="0.2">
      <c r="A13" s="2498"/>
      <c r="B13" s="2499"/>
      <c r="C13" s="2499"/>
      <c r="D13" s="2499"/>
      <c r="E13" s="1295"/>
      <c r="F13" s="2003"/>
      <c r="G13" s="2011" t="s">
        <v>1908</v>
      </c>
      <c r="H13" s="1952"/>
      <c r="I13" s="2509" t="str">
        <f>COVER!T25</f>
        <v>luke@afewcpas.com</v>
      </c>
      <c r="J13" s="2510"/>
      <c r="K13" s="2510"/>
      <c r="L13" s="2511"/>
    </row>
    <row r="14" spans="1:29" ht="13.5" customHeight="1" x14ac:dyDescent="0.2">
      <c r="A14" s="2498" t="str">
        <f>COVER!A19</f>
        <v>804 WEST KNOB</v>
      </c>
      <c r="B14" s="2496"/>
      <c r="C14" s="2496"/>
      <c r="D14" s="2496"/>
      <c r="E14" s="2000">
        <v>0</v>
      </c>
      <c r="F14" s="1294"/>
      <c r="G14" s="2012" t="s">
        <v>1386</v>
      </c>
      <c r="H14" s="1280"/>
      <c r="I14" s="1280"/>
      <c r="J14" s="1280"/>
      <c r="K14" s="1280"/>
      <c r="L14" s="1951"/>
    </row>
    <row r="15" spans="1:29" ht="13.5" customHeight="1" x14ac:dyDescent="0.2">
      <c r="A15" s="2498" t="str">
        <f>COVER!A21</f>
        <v>WALTONVILLE</v>
      </c>
      <c r="B15" s="2504"/>
      <c r="C15" s="2504"/>
      <c r="D15" s="1279"/>
      <c r="E15" s="1920"/>
      <c r="F15" s="1293"/>
      <c r="G15" s="1999" t="str">
        <f>COVER!T15</f>
        <v>KEITH SLUSSER</v>
      </c>
      <c r="H15" s="1280"/>
      <c r="I15" s="1280"/>
      <c r="J15" s="1280"/>
      <c r="K15" s="1280"/>
      <c r="L15" s="1951"/>
    </row>
    <row r="16" spans="1:29" ht="12.2" customHeight="1" x14ac:dyDescent="0.2">
      <c r="A16" s="1999"/>
      <c r="B16" s="1502"/>
      <c r="C16" s="2002">
        <f>COVER!A25</f>
        <v>62894</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80"/>
      <c r="I17" s="1280"/>
      <c r="J17" s="1280"/>
      <c r="K17" s="2013" t="s">
        <v>1384</v>
      </c>
      <c r="L17" s="1950"/>
      <c r="M17" s="1292"/>
    </row>
    <row r="18" spans="1:13" ht="12.2" customHeight="1" x14ac:dyDescent="0.2">
      <c r="A18" s="2501"/>
      <c r="B18" s="2502"/>
      <c r="C18" s="2502"/>
      <c r="D18" s="2502"/>
      <c r="E18" s="2502"/>
      <c r="F18" s="2503"/>
      <c r="G18" s="2487" t="str">
        <f>COVER!T21</f>
        <v>618-281-4999</v>
      </c>
      <c r="H18" s="2488"/>
      <c r="I18" s="2488"/>
      <c r="J18" s="2488"/>
      <c r="K18" s="2487" t="str">
        <f>COVER!X21</f>
        <v>618-281-9533</v>
      </c>
      <c r="L18" s="251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c r="C26" s="2014" t="s">
        <v>2030</v>
      </c>
      <c r="D26" s="1285"/>
      <c r="E26" s="1285"/>
    </row>
    <row r="27" spans="1:13" s="1278" customFormat="1" ht="9" customHeight="1" x14ac:dyDescent="0.2">
      <c r="B27" s="1284"/>
      <c r="C27" s="2014"/>
      <c r="D27" s="1285"/>
      <c r="E27" s="1285"/>
    </row>
    <row r="28" spans="1:13" s="1278" customFormat="1" ht="12.2" customHeight="1" x14ac:dyDescent="0.2">
      <c r="A28" s="1289"/>
      <c r="B28" s="1281"/>
      <c r="C28" s="2014" t="s">
        <v>2031</v>
      </c>
      <c r="D28" s="1285"/>
      <c r="E28" s="1285"/>
    </row>
    <row r="29" spans="1:13" s="1278" customFormat="1" ht="9" customHeight="1" x14ac:dyDescent="0.2">
      <c r="A29" s="1289"/>
      <c r="B29" s="1284"/>
      <c r="C29" s="2014"/>
      <c r="D29" s="1285"/>
      <c r="E29" s="1285"/>
    </row>
    <row r="30" spans="1:13" s="1278" customFormat="1" ht="12.2" customHeight="1" x14ac:dyDescent="0.2">
      <c r="B30" s="1281"/>
      <c r="C30" s="2014" t="s">
        <v>2032</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c r="C32" s="2014" t="s">
        <v>2033</v>
      </c>
      <c r="D32" s="1279"/>
      <c r="E32" s="1279"/>
      <c r="F32" s="1285"/>
      <c r="G32" s="1285"/>
      <c r="H32" s="1285"/>
      <c r="I32" s="1285"/>
      <c r="J32" s="1285"/>
      <c r="K32" s="1285"/>
      <c r="L32" s="1285"/>
    </row>
    <row r="33" spans="1:12" s="1278" customFormat="1" ht="10.9" customHeight="1" x14ac:dyDescent="0.2">
      <c r="B33" s="1284"/>
      <c r="C33" s="2015" t="s">
        <v>2034</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c r="C35" s="2014" t="s">
        <v>2035</v>
      </c>
      <c r="D35" s="1285"/>
      <c r="E35" s="1285"/>
      <c r="F35" s="1285"/>
      <c r="G35" s="1285"/>
      <c r="H35" s="1285"/>
      <c r="I35" s="1285"/>
      <c r="J35" s="1285"/>
      <c r="K35" s="1285"/>
      <c r="L35" s="1285"/>
    </row>
    <row r="36" spans="1:12" s="1278" customFormat="1" ht="10.9" customHeight="1" x14ac:dyDescent="0.2">
      <c r="B36" s="1284"/>
      <c r="C36" s="2015" t="s">
        <v>2036</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c r="C38" s="2014" t="s">
        <v>2037</v>
      </c>
      <c r="D38" s="1285"/>
      <c r="E38" s="1285"/>
    </row>
    <row r="39" spans="1:12" ht="9" customHeight="1" x14ac:dyDescent="0.2">
      <c r="B39" s="1284"/>
      <c r="C39" s="2015"/>
      <c r="D39" s="1283"/>
      <c r="E39" s="1283"/>
    </row>
    <row r="40" spans="1:12" s="1278" customFormat="1" ht="13.5" customHeight="1" x14ac:dyDescent="0.2">
      <c r="B40" s="1281"/>
      <c r="C40" s="2014" t="s">
        <v>2038</v>
      </c>
      <c r="D40" s="1285"/>
      <c r="E40" s="1285"/>
    </row>
    <row r="41" spans="1:12" ht="9" customHeight="1" x14ac:dyDescent="0.2">
      <c r="A41" s="1287"/>
      <c r="B41" s="1284"/>
      <c r="C41" s="2015"/>
      <c r="D41" s="1283"/>
      <c r="E41" s="1283"/>
    </row>
    <row r="42" spans="1:12" s="1278" customFormat="1" ht="13.5" customHeight="1" x14ac:dyDescent="0.2">
      <c r="B42" s="1281"/>
      <c r="C42" s="2014"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2040</v>
      </c>
      <c r="D46" s="1279"/>
      <c r="E46" s="1279"/>
      <c r="F46" s="1279"/>
      <c r="G46" s="1279"/>
      <c r="H46" s="1279"/>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19" t="str">
        <f>'Single Audit Cover'!A7</f>
        <v>Waltonville CUSD 1</v>
      </c>
      <c r="B1" s="2520"/>
      <c r="C1" s="2520"/>
      <c r="D1" s="2520"/>
    </row>
    <row r="2" spans="1:11" s="2006" customFormat="1" ht="12.75" x14ac:dyDescent="0.2">
      <c r="A2" s="2521">
        <f>'Single Audit Cover'!E7</f>
        <v>13041001026</v>
      </c>
      <c r="B2" s="2522"/>
      <c r="C2" s="2522"/>
      <c r="D2" s="2522"/>
    </row>
    <row r="3" spans="1:11" s="2006" customFormat="1" ht="12.75" x14ac:dyDescent="0.2">
      <c r="A3" s="2519" t="s">
        <v>1898</v>
      </c>
      <c r="B3" s="2520"/>
      <c r="C3" s="2520"/>
      <c r="D3" s="2520"/>
    </row>
    <row r="4" spans="1:11" s="2006" customFormat="1" ht="4.5" customHeight="1" x14ac:dyDescent="0.2">
      <c r="A4" s="2004"/>
      <c r="B4" s="1998"/>
      <c r="C4" s="1998"/>
      <c r="D4" s="1998"/>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2044</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1749</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2045</v>
      </c>
      <c r="E28" s="1324"/>
      <c r="F28" s="1324"/>
      <c r="G28" s="1324"/>
      <c r="H28" s="1324"/>
      <c r="I28" s="1324"/>
      <c r="J28" s="1324"/>
      <c r="K28" s="1324"/>
    </row>
    <row r="29" spans="1:11" ht="10.5" customHeight="1" x14ac:dyDescent="0.2">
      <c r="A29" s="1301"/>
      <c r="D29" s="2103"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7"/>
      <c r="C42" s="1302">
        <v>11</v>
      </c>
      <c r="D42" s="2019" t="s">
        <v>2049</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2050</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1751</v>
      </c>
    </row>
    <row r="57" spans="1:4" ht="10.5" customHeight="1" x14ac:dyDescent="0.2">
      <c r="A57" s="1301"/>
      <c r="D57" s="1304" t="s">
        <v>2051</v>
      </c>
    </row>
    <row r="58" spans="1:4" x14ac:dyDescent="0.2">
      <c r="A58" s="1301"/>
      <c r="C58" s="1958"/>
      <c r="D58" s="1304" t="s">
        <v>1422</v>
      </c>
    </row>
    <row r="59" spans="1:4" ht="10.5" customHeight="1" x14ac:dyDescent="0.2">
      <c r="A59" s="1301"/>
      <c r="D59" s="1307" t="s">
        <v>1421</v>
      </c>
    </row>
    <row r="60" spans="1:4" ht="10.5" customHeight="1" x14ac:dyDescent="0.2">
      <c r="A60" s="1301"/>
      <c r="D60" s="2102" t="s">
        <v>2092</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2" t="s">
        <v>2091</v>
      </c>
    </row>
    <row r="65" spans="1:4" x14ac:dyDescent="0.2">
      <c r="A65" s="1301"/>
      <c r="C65" s="1958"/>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2" t="s">
        <v>2091</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2054</v>
      </c>
    </row>
    <row r="92" spans="1:4" x14ac:dyDescent="0.2">
      <c r="A92" s="1301"/>
      <c r="B92" s="1310"/>
      <c r="C92" s="1958"/>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6"/>
      <c r="C96" s="1305">
        <f>C91+1</f>
        <v>28</v>
      </c>
      <c r="D96" s="1304" t="s">
        <v>2056</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2057</v>
      </c>
    </row>
    <row r="101" spans="1:4" ht="3" customHeight="1" x14ac:dyDescent="0.2">
      <c r="A101" s="1301"/>
      <c r="B101" s="2018"/>
      <c r="C101" s="1305"/>
      <c r="D101" s="2020"/>
    </row>
    <row r="102" spans="1:4" x14ac:dyDescent="0.2">
      <c r="A102" s="1301"/>
      <c r="B102" s="1956"/>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2059</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1753</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5" t="str">
        <f>'Single Audit Cover'!A7</f>
        <v>Waltonville CUSD 1</v>
      </c>
      <c r="B1" s="2525"/>
      <c r="C1" s="2525"/>
      <c r="D1" s="2525"/>
      <c r="E1" s="2525"/>
    </row>
    <row r="2" spans="1:5" x14ac:dyDescent="0.2">
      <c r="A2" s="2526">
        <f>'Single Audit Cover'!E7</f>
        <v>13041001026</v>
      </c>
      <c r="B2" s="2526"/>
      <c r="C2" s="2526"/>
      <c r="D2" s="2526"/>
      <c r="E2" s="2526"/>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239306</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17706</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-6645</v>
      </c>
    </row>
    <row r="19" spans="1:4" ht="13.5" thickBot="1" x14ac:dyDescent="0.25">
      <c r="A19" s="2024" t="s">
        <v>1452</v>
      </c>
      <c r="D19" s="1344">
        <f>SUM(D10:D17)</f>
        <v>250367</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c r="B24" s="2528"/>
      <c r="D24" s="1337"/>
    </row>
    <row r="25" spans="1:4" x14ac:dyDescent="0.2">
      <c r="A25" s="2523"/>
      <c r="B25" s="2524"/>
      <c r="D25" s="1337"/>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250367</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3"/>
      <c r="B40" s="2524"/>
      <c r="D40" s="1337"/>
    </row>
    <row r="41" spans="1:4" x14ac:dyDescent="0.2">
      <c r="A41" s="2523"/>
      <c r="B41" s="2524"/>
      <c r="D41" s="1336"/>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6">
        <f>SUM(D35:D45)</f>
        <v>0</v>
      </c>
    </row>
    <row r="49" spans="2:4" x14ac:dyDescent="0.2">
      <c r="B49" s="1335" t="s">
        <v>1443</v>
      </c>
      <c r="C49" s="1335"/>
      <c r="D49" s="1916">
        <f>D32-D47</f>
        <v>250367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0" t="str">
        <f>'Single Audit Cover'!A7</f>
        <v>Waltonville CUSD 1</v>
      </c>
      <c r="B1" s="2531"/>
      <c r="C1" s="2531"/>
      <c r="D1" s="2531"/>
      <c r="E1" s="1412"/>
    </row>
    <row r="2" spans="1:7" ht="13.5" customHeight="1" x14ac:dyDescent="0.2">
      <c r="A2" s="2532">
        <f>'Single Audit Cover'!E7</f>
        <v>13041001026</v>
      </c>
      <c r="B2" s="2533"/>
      <c r="C2" s="2533"/>
      <c r="D2" s="2533"/>
      <c r="E2" s="1402"/>
    </row>
    <row r="3" spans="1:7" ht="15.75" customHeight="1" x14ac:dyDescent="0.25">
      <c r="A3" s="2534" t="s">
        <v>1494</v>
      </c>
      <c r="B3" s="2535"/>
      <c r="C3" s="2535"/>
      <c r="D3" s="2535"/>
      <c r="E3" s="1411"/>
    </row>
    <row r="4" spans="1:7" ht="13.5" customHeight="1" x14ac:dyDescent="0.25">
      <c r="A4" s="2536" t="str">
        <f>'Single Audit Cover'!A4</f>
        <v>Year Ending June 30, 2017</v>
      </c>
      <c r="B4" s="2537"/>
      <c r="C4" s="2537"/>
      <c r="D4" s="2537"/>
      <c r="E4" s="1411"/>
    </row>
    <row r="5" spans="1:7" ht="8.25" customHeight="1" x14ac:dyDescent="0.2">
      <c r="C5" s="1351"/>
      <c r="D5" s="1351"/>
    </row>
    <row r="6" spans="1:7" ht="13.5" customHeight="1" x14ac:dyDescent="0.2">
      <c r="A6" s="1343" t="s">
        <v>1847</v>
      </c>
      <c r="C6" s="1351"/>
      <c r="D6" s="1351"/>
    </row>
    <row r="7" spans="1:7" ht="60.95" customHeight="1" x14ac:dyDescent="0.2">
      <c r="A7" s="2529" t="s">
        <v>1902</v>
      </c>
      <c r="B7" s="2529"/>
      <c r="C7" s="2529"/>
      <c r="D7" s="2529"/>
      <c r="E7" s="2529"/>
      <c r="F7" s="2529"/>
    </row>
    <row r="8" spans="1:7" ht="12" customHeight="1" x14ac:dyDescent="0.2">
      <c r="A8" s="1343"/>
      <c r="B8" s="2006"/>
      <c r="C8" s="2006"/>
      <c r="D8" s="2006"/>
      <c r="E8" s="1410"/>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3" t="s">
        <v>2070</v>
      </c>
      <c r="C12" s="1339"/>
      <c r="D12" s="1339"/>
    </row>
    <row r="13" spans="1:7" ht="15" customHeight="1" x14ac:dyDescent="0.2">
      <c r="A13" s="2529" t="s">
        <v>1848</v>
      </c>
      <c r="B13" s="2529"/>
      <c r="C13" s="2529"/>
      <c r="D13" s="2529"/>
      <c r="E13" s="2529"/>
      <c r="F13" s="2529"/>
    </row>
    <row r="14" spans="1:7" ht="9.75" customHeight="1" x14ac:dyDescent="0.2">
      <c r="C14" s="1339"/>
      <c r="D14" s="1339"/>
    </row>
    <row r="15" spans="1:7" ht="13.5" customHeight="1" x14ac:dyDescent="0.2">
      <c r="C15" s="1738" t="s">
        <v>1493</v>
      </c>
      <c r="D15" s="2539" t="s">
        <v>1492</v>
      </c>
      <c r="E15" s="2539"/>
      <c r="F15" s="2539"/>
    </row>
    <row r="16" spans="1:7" ht="13.5" customHeight="1" x14ac:dyDescent="0.2">
      <c r="A16" s="1371"/>
      <c r="B16" s="1343" t="s">
        <v>1491</v>
      </c>
      <c r="C16" s="1738" t="s">
        <v>1490</v>
      </c>
      <c r="D16" s="2540" t="s">
        <v>2071</v>
      </c>
      <c r="E16" s="2540"/>
      <c r="F16" s="2540"/>
    </row>
    <row r="17" spans="1:6" ht="20.45" customHeight="1" x14ac:dyDescent="0.2">
      <c r="A17" s="2049"/>
      <c r="B17" s="2050"/>
      <c r="C17" s="1963"/>
      <c r="D17" s="2538"/>
      <c r="E17" s="2538"/>
      <c r="F17" s="2538"/>
    </row>
    <row r="18" spans="1:6" ht="20.65" customHeight="1" x14ac:dyDescent="0.2">
      <c r="A18" s="2049"/>
      <c r="B18" s="2050"/>
      <c r="C18" s="1963"/>
      <c r="D18" s="2538"/>
      <c r="E18" s="2538"/>
      <c r="F18" s="2538"/>
    </row>
    <row r="19" spans="1:6" ht="20.65" customHeight="1" x14ac:dyDescent="0.2">
      <c r="A19" s="2049"/>
      <c r="B19" s="2050"/>
      <c r="C19" s="1963"/>
      <c r="D19" s="2538"/>
      <c r="E19" s="2538"/>
      <c r="F19" s="2538"/>
    </row>
    <row r="20" spans="1:6" ht="20.65" customHeight="1" x14ac:dyDescent="0.2">
      <c r="A20" s="2049"/>
      <c r="B20" s="2050"/>
      <c r="C20" s="1963"/>
      <c r="D20" s="2538"/>
      <c r="E20" s="2538"/>
      <c r="F20" s="2538"/>
    </row>
    <row r="21" spans="1:6" ht="20.65" customHeight="1" x14ac:dyDescent="0.2">
      <c r="A21" s="2049"/>
      <c r="B21" s="2050"/>
      <c r="C21" s="1963"/>
      <c r="D21" s="2538"/>
      <c r="E21" s="2538"/>
      <c r="F21" s="2538"/>
    </row>
    <row r="22" spans="1:6" ht="20.65" customHeight="1" x14ac:dyDescent="0.2">
      <c r="A22" s="2049"/>
      <c r="B22" s="2050"/>
      <c r="C22" s="1963"/>
      <c r="D22" s="2538"/>
      <c r="E22" s="2538"/>
      <c r="F22" s="2538"/>
    </row>
    <row r="23" spans="1:6" ht="20.65" customHeight="1" x14ac:dyDescent="0.2">
      <c r="A23" s="2049"/>
      <c r="B23" s="2050"/>
      <c r="C23" s="1963"/>
      <c r="D23" s="2538"/>
      <c r="E23" s="2538"/>
      <c r="F23" s="2538"/>
    </row>
    <row r="24" spans="1:6" ht="20.65" customHeight="1" x14ac:dyDescent="0.2">
      <c r="A24" s="2049"/>
      <c r="B24" s="2050"/>
      <c r="C24" s="1963"/>
      <c r="D24" s="2538"/>
      <c r="E24" s="2538"/>
      <c r="F24" s="2538"/>
    </row>
    <row r="25" spans="1:6" ht="20.65" customHeight="1" x14ac:dyDescent="0.2">
      <c r="A25" s="2049"/>
      <c r="B25" s="2050"/>
      <c r="C25" s="1963"/>
      <c r="D25" s="2538"/>
      <c r="E25" s="2538"/>
      <c r="F25" s="2538"/>
    </row>
    <row r="26" spans="1:6" ht="20.65" customHeight="1" x14ac:dyDescent="0.2">
      <c r="A26" s="2049"/>
      <c r="B26" s="2050"/>
      <c r="C26" s="1963"/>
      <c r="D26" s="2538"/>
      <c r="E26" s="2538"/>
      <c r="F26" s="2538"/>
    </row>
    <row r="27" spans="1:6" ht="20.65" customHeight="1" x14ac:dyDescent="0.2">
      <c r="A27" s="2049"/>
      <c r="B27" s="2050"/>
      <c r="C27" s="1963"/>
      <c r="D27" s="2538"/>
      <c r="E27" s="2538"/>
      <c r="F27" s="2538"/>
    </row>
    <row r="28" spans="1:6" ht="20.65" customHeight="1" x14ac:dyDescent="0.2">
      <c r="A28" s="2049"/>
      <c r="B28" s="2050"/>
      <c r="C28" s="1963"/>
      <c r="D28" s="2538"/>
      <c r="E28" s="2538"/>
      <c r="F28" s="2538"/>
    </row>
    <row r="29" spans="1:6" ht="20.65" customHeight="1" x14ac:dyDescent="0.2">
      <c r="A29" s="2049"/>
      <c r="B29" s="2050"/>
      <c r="C29" s="1963"/>
      <c r="D29" s="2538"/>
      <c r="E29" s="2538"/>
      <c r="F29" s="2538"/>
    </row>
    <row r="30" spans="1:6" ht="12" customHeight="1" x14ac:dyDescent="0.2">
      <c r="A30" s="1482"/>
      <c r="B30" s="1674"/>
      <c r="C30" s="1675"/>
      <c r="D30" s="1676"/>
      <c r="E30" s="1406"/>
    </row>
    <row r="31" spans="1:6" ht="12" customHeight="1" x14ac:dyDescent="0.2">
      <c r="A31" s="1739" t="s">
        <v>1940</v>
      </c>
      <c r="B31" s="1674"/>
      <c r="C31" s="1675"/>
      <c r="D31" s="1676"/>
      <c r="E31" s="1406"/>
    </row>
    <row r="32" spans="1:6" ht="30" customHeight="1" x14ac:dyDescent="0.2">
      <c r="A32" s="2542" t="s">
        <v>2072</v>
      </c>
      <c r="B32" s="2542"/>
      <c r="C32" s="2542"/>
      <c r="D32" s="2542"/>
      <c r="E32" s="2542"/>
      <c r="F32" s="2542"/>
    </row>
    <row r="33" spans="1:6" ht="13.5" customHeight="1" x14ac:dyDescent="0.2">
      <c r="A33" s="1482" t="s">
        <v>1754</v>
      </c>
      <c r="B33" s="1674"/>
      <c r="C33" s="1677">
        <v>0</v>
      </c>
      <c r="D33" s="1676"/>
      <c r="E33" s="1406"/>
    </row>
    <row r="34" spans="1:6" ht="13.5" customHeight="1" x14ac:dyDescent="0.2">
      <c r="A34" s="1482" t="s">
        <v>1755</v>
      </c>
      <c r="B34" s="1674"/>
      <c r="C34" s="1678">
        <v>0</v>
      </c>
      <c r="D34" s="1676" t="s">
        <v>2073</v>
      </c>
      <c r="E34" s="2543">
        <f>+C33+C34</f>
        <v>0</v>
      </c>
      <c r="F34" s="2544"/>
    </row>
    <row r="35" spans="1:6" ht="12" customHeight="1" x14ac:dyDescent="0.2">
      <c r="A35" s="1482"/>
      <c r="B35" s="1674"/>
      <c r="C35" s="2051"/>
      <c r="D35" s="1676"/>
      <c r="E35" s="2052"/>
      <c r="F35" s="1407"/>
    </row>
    <row r="36" spans="1:6" ht="13.5" customHeight="1" x14ac:dyDescent="0.2">
      <c r="A36" s="1739" t="s">
        <v>1941</v>
      </c>
      <c r="B36" s="1674"/>
      <c r="C36" s="1675"/>
      <c r="D36" s="1676"/>
      <c r="E36" s="1406"/>
    </row>
    <row r="37" spans="1:6" ht="14.25" customHeight="1" x14ac:dyDescent="0.2">
      <c r="A37" s="1482" t="s">
        <v>1846</v>
      </c>
      <c r="B37" s="1674"/>
      <c r="C37" s="1679"/>
      <c r="D37" s="1676"/>
      <c r="E37" s="1406"/>
    </row>
    <row r="38" spans="1:6" ht="14.25" customHeight="1" x14ac:dyDescent="0.2">
      <c r="A38" s="1482"/>
      <c r="B38" s="1674" t="s">
        <v>1756</v>
      </c>
      <c r="C38" s="1680"/>
      <c r="D38" s="1676"/>
      <c r="E38" s="1406"/>
    </row>
    <row r="39" spans="1:6" ht="14.25" customHeight="1" x14ac:dyDescent="0.2">
      <c r="A39" s="1482"/>
      <c r="B39" s="1674" t="s">
        <v>1757</v>
      </c>
      <c r="C39" s="1680"/>
      <c r="D39" s="1676"/>
      <c r="E39" s="1406"/>
    </row>
    <row r="40" spans="1:6" ht="14.25" customHeight="1" x14ac:dyDescent="0.2">
      <c r="A40" s="1482"/>
      <c r="B40" s="1674" t="s">
        <v>1758</v>
      </c>
      <c r="C40" s="1680"/>
      <c r="D40" s="1676"/>
      <c r="E40" s="1406"/>
    </row>
    <row r="41" spans="1:6" ht="14.25" customHeight="1" x14ac:dyDescent="0.2">
      <c r="A41" s="1482"/>
      <c r="B41" s="1674" t="s">
        <v>1759</v>
      </c>
      <c r="C41" s="1680"/>
      <c r="D41" s="1676"/>
      <c r="E41" s="1406"/>
    </row>
    <row r="42" spans="1:6" ht="14.25" customHeight="1" x14ac:dyDescent="0.2">
      <c r="A42" s="1482" t="s">
        <v>1760</v>
      </c>
      <c r="B42" s="1674"/>
      <c r="C42" s="1680"/>
      <c r="D42" s="1676"/>
      <c r="E42" s="1406"/>
    </row>
    <row r="43" spans="1:6" ht="14.25" customHeight="1" x14ac:dyDescent="0.2">
      <c r="A43" s="1482" t="s">
        <v>1761</v>
      </c>
      <c r="B43" s="1674"/>
      <c r="C43" s="1681"/>
      <c r="D43" s="1676"/>
      <c r="E43" s="1406"/>
    </row>
    <row r="44" spans="1:6" ht="14.25" customHeight="1" x14ac:dyDescent="0.2">
      <c r="A44" s="1482"/>
      <c r="B44" s="1674"/>
      <c r="C44" s="1679" t="s">
        <v>1762</v>
      </c>
      <c r="D44" s="1676"/>
      <c r="E44" s="1406"/>
    </row>
    <row r="45" spans="1:6" ht="13.5" customHeight="1" x14ac:dyDescent="0.2">
      <c r="B45" s="1405"/>
      <c r="C45" s="1404"/>
      <c r="D45" s="1404"/>
    </row>
    <row r="46" spans="1:6" x14ac:dyDescent="0.2">
      <c r="A46" s="1682" t="s">
        <v>2074</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45" t="s">
        <v>2075</v>
      </c>
      <c r="C49" s="2545"/>
      <c r="D49" s="2545"/>
      <c r="E49" s="1402"/>
    </row>
    <row r="50" spans="1:5" s="1356" customFormat="1" ht="3.75" customHeight="1" x14ac:dyDescent="0.2">
      <c r="A50" s="1403"/>
      <c r="B50" s="2055"/>
      <c r="C50" s="2055"/>
      <c r="D50" s="2055"/>
      <c r="E50" s="1402"/>
    </row>
    <row r="51" spans="1:5" s="1356" customFormat="1" ht="20.25" customHeight="1" x14ac:dyDescent="0.2">
      <c r="A51" s="1401">
        <v>6</v>
      </c>
      <c r="B51" s="2541" t="s">
        <v>1943</v>
      </c>
      <c r="C51" s="2541"/>
      <c r="D51" s="2541"/>
    </row>
    <row r="52" spans="1:5" ht="14.25" customHeight="1" x14ac:dyDescent="0.2">
      <c r="A52" s="1401"/>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6" t="str">
        <f>'Single Audit Cover'!A7</f>
        <v>Waltonville CUSD 1</v>
      </c>
      <c r="C1" s="2547"/>
      <c r="D1" s="2547"/>
      <c r="E1" s="2547"/>
      <c r="F1" s="2547"/>
      <c r="G1" s="2547"/>
      <c r="H1" s="2547"/>
      <c r="I1" s="2547"/>
      <c r="J1" s="2547"/>
      <c r="K1" s="2547"/>
      <c r="L1" s="2547"/>
      <c r="M1" s="2547"/>
    </row>
    <row r="2" spans="2:14" ht="15" x14ac:dyDescent="0.2">
      <c r="B2" s="2548">
        <f>'Single Audit Cover'!E7</f>
        <v>13041001026</v>
      </c>
      <c r="C2" s="2548"/>
      <c r="D2" s="2548"/>
      <c r="E2" s="2548"/>
      <c r="F2" s="2548"/>
      <c r="G2" s="2548"/>
      <c r="H2" s="2548"/>
      <c r="I2" s="2548"/>
      <c r="J2" s="2548"/>
      <c r="K2" s="2548"/>
      <c r="L2" s="2548"/>
      <c r="M2" s="2548"/>
      <c r="N2" s="1400"/>
    </row>
    <row r="3" spans="2:14" ht="15" x14ac:dyDescent="0.2">
      <c r="B3" s="2549" t="s">
        <v>1432</v>
      </c>
      <c r="C3" s="2549"/>
      <c r="D3" s="2549"/>
      <c r="E3" s="2549"/>
      <c r="F3" s="2549"/>
      <c r="G3" s="2549"/>
      <c r="H3" s="2549"/>
      <c r="I3" s="2549"/>
      <c r="J3" s="2549"/>
      <c r="K3" s="2549"/>
      <c r="L3" s="2549"/>
      <c r="M3" s="2549"/>
      <c r="N3" s="1400"/>
    </row>
    <row r="4" spans="2:14" ht="15" x14ac:dyDescent="0.2">
      <c r="B4" s="2550" t="str">
        <f>'[1]Single Audit Cover'!A4</f>
        <v>Year Ending June 30, 2017</v>
      </c>
      <c r="C4" s="2550"/>
      <c r="D4" s="2550"/>
      <c r="E4" s="2550"/>
      <c r="F4" s="2550"/>
      <c r="G4" s="2550"/>
      <c r="H4" s="2550"/>
      <c r="I4" s="2550"/>
      <c r="J4" s="2550"/>
      <c r="K4" s="2550"/>
      <c r="L4" s="2550"/>
      <c r="M4" s="2550"/>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2060</v>
      </c>
      <c r="C7" s="1394"/>
      <c r="D7" s="1393"/>
      <c r="E7" s="2030"/>
      <c r="F7" s="2031"/>
      <c r="G7" s="2030"/>
      <c r="H7" s="2032" t="s">
        <v>1484</v>
      </c>
      <c r="I7" s="2030"/>
      <c r="J7" s="2104" t="s">
        <v>1484</v>
      </c>
      <c r="K7" s="1389"/>
      <c r="L7" s="1388" t="s">
        <v>1482</v>
      </c>
      <c r="M7" s="1387"/>
    </row>
    <row r="8" spans="2:14" ht="15.75" x14ac:dyDescent="0.25">
      <c r="B8" s="2033" t="s">
        <v>2061</v>
      </c>
      <c r="C8" s="1394" t="s">
        <v>1486</v>
      </c>
      <c r="D8" s="1393" t="s">
        <v>1485</v>
      </c>
      <c r="E8" s="1392" t="s">
        <v>1484</v>
      </c>
      <c r="F8" s="1391" t="s">
        <v>1484</v>
      </c>
      <c r="G8" s="1390" t="s">
        <v>1484</v>
      </c>
      <c r="H8" s="2032" t="s">
        <v>1861</v>
      </c>
      <c r="I8" s="1389" t="s">
        <v>1484</v>
      </c>
      <c r="J8" s="2104" t="s">
        <v>2062</v>
      </c>
      <c r="K8" s="1389" t="s">
        <v>1483</v>
      </c>
      <c r="L8" s="1388" t="s">
        <v>1478</v>
      </c>
      <c r="M8" s="1387" t="s">
        <v>31</v>
      </c>
    </row>
    <row r="9" spans="2:14" ht="13.5" x14ac:dyDescent="0.2">
      <c r="B9" s="2034" t="s">
        <v>1481</v>
      </c>
      <c r="C9" s="1394" t="s">
        <v>1480</v>
      </c>
      <c r="D9" s="1393" t="s">
        <v>2063</v>
      </c>
      <c r="E9" s="1392" t="s">
        <v>1861</v>
      </c>
      <c r="F9" s="1391" t="s">
        <v>2062</v>
      </c>
      <c r="G9" s="1390" t="s">
        <v>1861</v>
      </c>
      <c r="H9" s="2032" t="s">
        <v>2064</v>
      </c>
      <c r="I9" s="1389" t="s">
        <v>2062</v>
      </c>
      <c r="J9" s="2104" t="s">
        <v>2064</v>
      </c>
      <c r="K9" s="1389" t="s">
        <v>1479</v>
      </c>
      <c r="L9" s="2035" t="s">
        <v>2065</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1948</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1942</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5" t="str">
        <f>'Single Audit Cover'!A7</f>
        <v>Waltonville CUSD 1</v>
      </c>
      <c r="C1" s="2556"/>
      <c r="D1" s="2556"/>
      <c r="E1" s="2556"/>
      <c r="F1" s="2556"/>
      <c r="G1" s="2556"/>
      <c r="H1" s="2556"/>
      <c r="I1" s="2556"/>
      <c r="J1" s="1439"/>
    </row>
    <row r="2" spans="2:10" s="1351" customFormat="1" ht="12.75" customHeight="1" x14ac:dyDescent="0.2">
      <c r="B2" s="2557">
        <f>'Single Audit Cover'!E7</f>
        <v>13041001026</v>
      </c>
      <c r="C2" s="2558"/>
      <c r="D2" s="2558"/>
      <c r="E2" s="2558"/>
      <c r="F2" s="2558"/>
      <c r="G2" s="2558"/>
      <c r="H2" s="2558"/>
      <c r="I2" s="2558"/>
      <c r="J2" s="1439"/>
    </row>
    <row r="3" spans="2:10" s="1351" customFormat="1" ht="12.75" customHeight="1" x14ac:dyDescent="0.2">
      <c r="B3" s="2559" t="s">
        <v>1512</v>
      </c>
      <c r="C3" s="2537"/>
      <c r="D3" s="2537"/>
      <c r="E3" s="2537"/>
      <c r="F3" s="2537"/>
      <c r="G3" s="2537"/>
      <c r="H3" s="2537"/>
      <c r="I3" s="2537"/>
      <c r="J3" s="1438"/>
    </row>
    <row r="4" spans="2:10" s="1351" customFormat="1" ht="12.75" customHeight="1" x14ac:dyDescent="0.2">
      <c r="B4" s="2559" t="str">
        <f>'Single Audit Cover'!A4</f>
        <v>Year Ending June 30, 2017</v>
      </c>
      <c r="C4" s="2537"/>
      <c r="D4" s="2537"/>
      <c r="E4" s="2537"/>
      <c r="F4" s="2537"/>
      <c r="G4" s="2537"/>
      <c r="H4" s="2537"/>
      <c r="I4" s="2537"/>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59" t="s">
        <v>1511</v>
      </c>
      <c r="C7" s="2537"/>
      <c r="D7" s="2537"/>
      <c r="E7" s="2537"/>
      <c r="F7" s="2537"/>
      <c r="G7" s="2537"/>
      <c r="H7" s="2537"/>
      <c r="I7" s="253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0"/>
      <c r="D11" s="2560"/>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1"/>
      <c r="E29" s="2561"/>
      <c r="F29" s="2561"/>
      <c r="G29" s="2561"/>
      <c r="H29" s="2561"/>
      <c r="I29" s="2561"/>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0" t="s">
        <v>2077</v>
      </c>
      <c r="C35" s="1420"/>
      <c r="D35" s="1338"/>
    </row>
    <row r="36" spans="2:9" ht="6" customHeight="1" x14ac:dyDescent="0.2">
      <c r="B36" s="2060"/>
      <c r="C36" s="1420"/>
      <c r="D36" s="1338"/>
    </row>
    <row r="37" spans="2:9" ht="17.25" customHeight="1" x14ac:dyDescent="0.2">
      <c r="B37" s="2061" t="s">
        <v>1500</v>
      </c>
      <c r="C37" s="2562" t="s">
        <v>1499</v>
      </c>
      <c r="D37" s="2563"/>
      <c r="E37" s="2563"/>
      <c r="F37" s="2564"/>
      <c r="G37" s="2562" t="s">
        <v>2078</v>
      </c>
      <c r="H37" s="2563"/>
      <c r="I37" s="2564"/>
    </row>
    <row r="38" spans="2:9" ht="16.5" customHeight="1" x14ac:dyDescent="0.2">
      <c r="B38" s="2062"/>
      <c r="C38" s="2551"/>
      <c r="D38" s="2552"/>
      <c r="E38" s="2552"/>
      <c r="F38" s="2553"/>
      <c r="G38" s="2565"/>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2079</v>
      </c>
      <c r="D43" s="2569"/>
      <c r="E43" s="2569"/>
      <c r="F43" s="2570"/>
      <c r="G43" s="2571">
        <f>SUM(G38:I42)</f>
        <v>0</v>
      </c>
      <c r="H43" s="2571"/>
      <c r="I43" s="2571"/>
    </row>
    <row r="44" spans="2:9" ht="12.75" customHeight="1" x14ac:dyDescent="0.2"/>
    <row r="45" spans="2:9" ht="12.75" customHeight="1" x14ac:dyDescent="0.2">
      <c r="B45" s="1431" t="s">
        <v>2080</v>
      </c>
      <c r="D45" s="2572">
        <v>0</v>
      </c>
      <c r="E45" s="2573"/>
    </row>
    <row r="46" spans="2:9" ht="5.25" customHeight="1" x14ac:dyDescent="0.2">
      <c r="B46" s="2063"/>
      <c r="D46" s="2064"/>
      <c r="E46" s="2065"/>
    </row>
    <row r="47" spans="2:9" ht="12.75" customHeight="1" x14ac:dyDescent="0.2">
      <c r="B47" s="1356" t="s">
        <v>2081</v>
      </c>
      <c r="C47" s="1356"/>
      <c r="D47" s="2066" t="e">
        <f>+G43/D45</f>
        <v>#DIV/0!</v>
      </c>
      <c r="E47" s="2067"/>
      <c r="F47" s="2068"/>
      <c r="I47" s="2069"/>
    </row>
    <row r="48" spans="2:9" ht="9.9499999999999993" customHeight="1" x14ac:dyDescent="0.2"/>
    <row r="49" spans="1:9" x14ac:dyDescent="0.2">
      <c r="B49" s="1359" t="s">
        <v>1498</v>
      </c>
      <c r="C49" s="1371"/>
      <c r="D49" s="1371"/>
      <c r="E49" s="2574"/>
      <c r="F49" s="2574"/>
      <c r="G49" s="2574"/>
      <c r="H49" s="1405"/>
    </row>
    <row r="51" spans="1:9" ht="13.5" customHeight="1" x14ac:dyDescent="0.2">
      <c r="B51" s="1359" t="s">
        <v>1497</v>
      </c>
      <c r="C51" s="1371"/>
      <c r="E51" s="1419"/>
      <c r="F51" s="1356" t="s">
        <v>1031</v>
      </c>
      <c r="G51" s="1419"/>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5" t="str">
        <f>'Single Audit Cover'!A7</f>
        <v>Waltonville CUSD 1</v>
      </c>
      <c r="C1" s="2555"/>
      <c r="D1" s="2555"/>
      <c r="E1" s="2555"/>
      <c r="F1" s="2555"/>
      <c r="G1" s="2555"/>
      <c r="H1" s="2555"/>
      <c r="I1" s="2555"/>
      <c r="J1" s="2555"/>
      <c r="K1" s="2555"/>
      <c r="L1" s="1472"/>
      <c r="M1" s="1472"/>
    </row>
    <row r="2" spans="1:13" ht="12" customHeight="1" x14ac:dyDescent="0.2">
      <c r="B2" s="2557">
        <f>'Single Audit Cover'!E7</f>
        <v>13041001026</v>
      </c>
      <c r="C2" s="2557"/>
      <c r="D2" s="2557"/>
      <c r="E2" s="2557"/>
      <c r="F2" s="2557"/>
      <c r="G2" s="2557"/>
      <c r="H2" s="2557"/>
      <c r="I2" s="2557"/>
      <c r="J2" s="2557"/>
      <c r="K2" s="2557"/>
      <c r="L2" s="1471"/>
      <c r="M2" s="1470"/>
    </row>
    <row r="3" spans="1:13" ht="10.35" customHeight="1" x14ac:dyDescent="0.2">
      <c r="B3" s="2536" t="s">
        <v>1512</v>
      </c>
      <c r="C3" s="2536"/>
      <c r="D3" s="2536"/>
      <c r="E3" s="2536"/>
      <c r="F3" s="2536"/>
      <c r="G3" s="2536"/>
      <c r="H3" s="2536"/>
      <c r="I3" s="2536"/>
      <c r="J3" s="2536"/>
      <c r="K3" s="2536"/>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2024</v>
      </c>
      <c r="D10" s="1684"/>
      <c r="E10" s="1405"/>
      <c r="F10" s="1409" t="s">
        <v>1529</v>
      </c>
      <c r="G10" s="1464"/>
      <c r="H10" s="1465" t="s">
        <v>1528</v>
      </c>
      <c r="I10" s="1464"/>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6"/>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6"/>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0" t="s">
        <v>2087</v>
      </c>
      <c r="C19" s="2080"/>
      <c r="D19" s="2081"/>
      <c r="E19" s="2081"/>
      <c r="F19" s="2081"/>
      <c r="G19" s="2082"/>
      <c r="H19" s="2081"/>
      <c r="I19" s="2082"/>
      <c r="J19" s="2081"/>
      <c r="K19" s="2081"/>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6"/>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6"/>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80"/>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5"/>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1" t="str">
        <f>'Single Audit Cover'!A7</f>
        <v>Waltonville CUSD 1</v>
      </c>
      <c r="C1" s="2581"/>
      <c r="D1" s="2581"/>
      <c r="E1" s="2581"/>
      <c r="F1" s="2581"/>
      <c r="G1" s="2581"/>
      <c r="H1" s="2581"/>
      <c r="I1" s="2581"/>
      <c r="J1" s="2581"/>
      <c r="K1" s="2581"/>
      <c r="L1" s="1491"/>
    </row>
    <row r="2" spans="1:12" ht="12.75" customHeight="1" x14ac:dyDescent="0.2">
      <c r="B2" s="2582">
        <f>'Single Audit Cover'!E7</f>
        <v>13041001026</v>
      </c>
      <c r="C2" s="2582"/>
      <c r="D2" s="2582"/>
      <c r="E2" s="2582"/>
      <c r="F2" s="2582"/>
      <c r="G2" s="2582"/>
      <c r="H2" s="2582"/>
      <c r="I2" s="2582"/>
      <c r="J2" s="2582"/>
      <c r="K2" s="2582"/>
      <c r="L2" s="1490"/>
    </row>
    <row r="3" spans="1:12" ht="12.75" customHeight="1" x14ac:dyDescent="0.2">
      <c r="B3" s="2536" t="s">
        <v>1512</v>
      </c>
      <c r="C3" s="2536"/>
      <c r="D3" s="2536"/>
      <c r="E3" s="2536"/>
      <c r="F3" s="2536"/>
      <c r="G3" s="2536"/>
      <c r="H3" s="2536"/>
      <c r="I3" s="2536"/>
      <c r="J3" s="2536"/>
      <c r="K3" s="2536"/>
      <c r="L3" s="1469"/>
    </row>
    <row r="4" spans="1:12" ht="12.75" customHeight="1" x14ac:dyDescent="0.2">
      <c r="B4" s="2536" t="str">
        <f>'Single Audit Cover'!A4</f>
        <v>Year Ending June 30, 2017</v>
      </c>
      <c r="C4" s="2536"/>
      <c r="D4" s="2536"/>
      <c r="E4" s="2536"/>
      <c r="F4" s="2536"/>
      <c r="G4" s="2536"/>
      <c r="H4" s="2536"/>
      <c r="I4" s="2536"/>
      <c r="J4" s="2536"/>
      <c r="K4" s="2536"/>
      <c r="L4" s="1469"/>
    </row>
    <row r="5" spans="1:12" ht="5.25" customHeight="1" x14ac:dyDescent="0.2">
      <c r="B5" s="1339" t="s">
        <v>1365</v>
      </c>
      <c r="C5" s="1339"/>
      <c r="L5" s="1405"/>
    </row>
    <row r="6" spans="1:12" ht="30.75" customHeight="1" x14ac:dyDescent="0.2">
      <c r="A6" s="1405"/>
      <c r="B6" s="2583" t="s">
        <v>1551</v>
      </c>
      <c r="C6" s="2583"/>
      <c r="D6" s="2583"/>
      <c r="E6" s="2583"/>
      <c r="F6" s="2583"/>
      <c r="G6" s="2583"/>
      <c r="H6" s="2583"/>
      <c r="I6" s="2583"/>
      <c r="J6" s="2583"/>
      <c r="K6" s="2583"/>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2024</v>
      </c>
      <c r="D8" s="1687"/>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1"/>
      <c r="G12" s="2561"/>
      <c r="H12" s="2561"/>
      <c r="I12" s="2561"/>
      <c r="J12" s="2561"/>
      <c r="K12" s="2561"/>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4"/>
      <c r="E14" s="2584"/>
      <c r="F14" s="2584"/>
      <c r="H14" s="1408" t="s">
        <v>1545</v>
      </c>
      <c r="I14" s="2585"/>
      <c r="J14" s="2585"/>
      <c r="K14" s="2585"/>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5"/>
      <c r="E16" s="2585"/>
      <c r="F16" s="2585"/>
      <c r="G16" s="2585"/>
      <c r="H16" s="2585"/>
      <c r="I16" s="2585"/>
      <c r="J16" s="2585"/>
      <c r="K16" s="2585"/>
      <c r="L16" s="1405"/>
    </row>
    <row r="17" spans="2:12" ht="13.5" customHeight="1" x14ac:dyDescent="0.2">
      <c r="B17" s="1409" t="s">
        <v>1543</v>
      </c>
      <c r="C17" s="1409"/>
      <c r="D17" s="2586"/>
      <c r="E17" s="2586"/>
      <c r="F17" s="2586"/>
      <c r="G17" s="2586"/>
      <c r="H17" s="2586"/>
      <c r="I17" s="2586"/>
      <c r="J17" s="2586"/>
      <c r="K17" s="2586"/>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6"/>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6"/>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6"/>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6"/>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5" t="str">
        <f>'Single Audit Cover'!A7</f>
        <v>Waltonville CUSD 1</v>
      </c>
      <c r="C1" s="2555"/>
      <c r="D1" s="2555"/>
      <c r="E1" s="1501"/>
    </row>
    <row r="2" spans="2:5" s="1371" customFormat="1" ht="12.75" customHeight="1" x14ac:dyDescent="0.2">
      <c r="B2" s="2557">
        <f>'Single Audit Cover'!E7</f>
        <v>13041001026</v>
      </c>
      <c r="C2" s="2557"/>
      <c r="D2" s="2557"/>
      <c r="E2" s="1500"/>
    </row>
    <row r="3" spans="2:5" s="1332" customFormat="1" ht="12.75" customHeight="1" x14ac:dyDescent="0.2">
      <c r="B3" s="2536" t="s">
        <v>1561</v>
      </c>
      <c r="C3" s="2536"/>
      <c r="D3" s="2536"/>
      <c r="E3" s="2005"/>
    </row>
    <row r="4" spans="2:5" s="1371" customFormat="1" ht="12.75" customHeight="1" x14ac:dyDescent="0.2">
      <c r="B4" s="2587" t="str">
        <f>'Single Audit Cover'!A4</f>
        <v>Year Ending June 30, 2017</v>
      </c>
      <c r="C4" s="2587"/>
      <c r="D4" s="2587"/>
      <c r="E4" s="1499"/>
    </row>
    <row r="5" spans="2:5" s="1371" customFormat="1" ht="40.15" customHeight="1" x14ac:dyDescent="0.2">
      <c r="B5" s="1688" t="s">
        <v>1903</v>
      </c>
      <c r="C5" s="1482"/>
      <c r="D5" s="1482"/>
      <c r="E5" s="1482"/>
    </row>
    <row r="6" spans="2:5" s="1371" customFormat="1" ht="13.5" customHeight="1" x14ac:dyDescent="0.2">
      <c r="B6" s="1498" t="s">
        <v>1560</v>
      </c>
      <c r="C6" s="1498" t="s">
        <v>1559</v>
      </c>
      <c r="D6" s="1498" t="s">
        <v>1558</v>
      </c>
    </row>
    <row r="7" spans="2:5" ht="13.5" customHeight="1" x14ac:dyDescent="0.2">
      <c r="B7" s="1689"/>
      <c r="C7" s="1497"/>
      <c r="D7" s="1497"/>
      <c r="E7" s="1497"/>
    </row>
    <row r="8" spans="2:5" ht="13.5" customHeight="1" x14ac:dyDescent="0.2">
      <c r="B8" s="1689"/>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5" t="str">
        <f>'Single Audit Cover'!A7</f>
        <v>Waltonville CUSD 1</v>
      </c>
      <c r="C1" s="2555"/>
      <c r="D1" s="2555"/>
      <c r="E1" s="2555"/>
      <c r="F1" s="1491"/>
      <c r="G1" s="1491"/>
      <c r="H1" s="1491"/>
      <c r="I1" s="1491"/>
      <c r="J1" s="1491"/>
      <c r="K1" s="1491"/>
      <c r="L1" s="1491"/>
    </row>
    <row r="2" spans="2:12" ht="13.5" customHeight="1" x14ac:dyDescent="0.2">
      <c r="B2" s="2557">
        <f>'Single Audit Cover'!E7</f>
        <v>13041001026</v>
      </c>
      <c r="C2" s="2557"/>
      <c r="D2" s="2557"/>
      <c r="E2" s="2557"/>
      <c r="F2" s="1490"/>
      <c r="G2" s="1490"/>
      <c r="H2" s="1490"/>
      <c r="I2" s="1490"/>
      <c r="J2" s="1490"/>
      <c r="K2" s="1490"/>
      <c r="L2" s="1490"/>
    </row>
    <row r="3" spans="2:12" ht="13.5" customHeight="1" x14ac:dyDescent="0.2">
      <c r="B3" s="2536" t="s">
        <v>1569</v>
      </c>
      <c r="C3" s="2536"/>
      <c r="D3" s="2536"/>
      <c r="E3" s="2536"/>
      <c r="F3" s="2005"/>
      <c r="G3" s="2005"/>
      <c r="H3" s="2005"/>
      <c r="I3" s="2005"/>
      <c r="J3" s="2005"/>
      <c r="K3" s="2005"/>
      <c r="L3" s="2005"/>
    </row>
    <row r="4" spans="2:12" ht="13.5" customHeight="1" x14ac:dyDescent="0.2">
      <c r="B4" s="2588" t="str">
        <f>'Single Audit Cover'!A4</f>
        <v>Year Ending June 30, 2017</v>
      </c>
      <c r="C4" s="2588"/>
      <c r="D4" s="2588"/>
      <c r="E4" s="2588"/>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5"/>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c r="C14" s="2580"/>
      <c r="D14" s="2576"/>
      <c r="E14" s="2576"/>
    </row>
    <row r="15" spans="2:12" ht="13.5" customHeight="1" x14ac:dyDescent="0.2">
      <c r="B15" s="1405"/>
      <c r="C15" s="1405"/>
      <c r="D15" s="1405"/>
    </row>
    <row r="16" spans="2:12" ht="13.5" customHeight="1" x14ac:dyDescent="0.2">
      <c r="B16" s="1306" t="s">
        <v>1564</v>
      </c>
      <c r="C16" s="1306"/>
      <c r="D16" s="1405"/>
      <c r="E16" s="1962"/>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13041001026</v>
      </c>
    </row>
    <row r="3" spans="1:2" x14ac:dyDescent="0.2">
      <c r="A3" t="s">
        <v>1110</v>
      </c>
      <c r="B3" s="1222" t="str">
        <f>COVER!A15</f>
        <v>JEFFERSON</v>
      </c>
    </row>
    <row r="4" spans="1:2" x14ac:dyDescent="0.2">
      <c r="A4" t="s">
        <v>1166</v>
      </c>
      <c r="B4" s="1222" t="str">
        <f>COVER!A17</f>
        <v>Waltonville CUSD 1</v>
      </c>
    </row>
    <row r="5" spans="1:2" x14ac:dyDescent="0.2">
      <c r="A5" t="s">
        <v>799</v>
      </c>
      <c r="B5" s="1222" t="str">
        <f>COVER!A38</f>
        <v>Ms. Ellie Rush</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1" t="str">
        <f>AUDITCHECK!D29</f>
        <v>CASH</v>
      </c>
    </row>
    <row r="10" spans="1:2" x14ac:dyDescent="0.2">
      <c r="A10" t="s">
        <v>1130</v>
      </c>
      <c r="B10" s="1222" t="str">
        <f>COVER!B5</f>
        <v>X</v>
      </c>
    </row>
    <row r="11" spans="1:2" x14ac:dyDescent="0.2">
      <c r="A11" t="s">
        <v>1131</v>
      </c>
      <c r="B11" s="1222">
        <f>COVER!B6</f>
        <v>0</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f>COVER!T23</f>
        <v>60.008105</v>
      </c>
    </row>
    <row r="16" spans="1:2" x14ac:dyDescent="0.2">
      <c r="A16" t="s">
        <v>490</v>
      </c>
      <c r="B16" s="1222" t="str">
        <f>COVER!T13</f>
        <v>FICK EGGEMEYER WILLIAMSON CPAS PC</v>
      </c>
    </row>
    <row r="17" spans="1:2" x14ac:dyDescent="0.2">
      <c r="A17" t="s">
        <v>1030</v>
      </c>
      <c r="B17" s="1222" t="str">
        <f>COVER!T15</f>
        <v>KEITH SLUSSER</v>
      </c>
    </row>
    <row r="18" spans="1:2" x14ac:dyDescent="0.2">
      <c r="A18" t="s">
        <v>1345</v>
      </c>
      <c r="B18" s="1222" t="str">
        <f>COVER!T17</f>
        <v>205 S MAIN</v>
      </c>
    </row>
    <row r="19" spans="1:2" x14ac:dyDescent="0.2">
      <c r="A19" t="s">
        <v>1032</v>
      </c>
      <c r="B19" s="1222" t="str">
        <f>COVER!T25</f>
        <v>luke@afewcpas.com</v>
      </c>
    </row>
    <row r="20" spans="1:2" x14ac:dyDescent="0.2">
      <c r="A20" t="s">
        <v>1033</v>
      </c>
      <c r="B20" s="1222" t="str">
        <f>COVER!T19</f>
        <v>COLUMBIA</v>
      </c>
    </row>
    <row r="21" spans="1:2" x14ac:dyDescent="0.2">
      <c r="A21" t="s">
        <v>558</v>
      </c>
      <c r="B21" s="1222" t="str">
        <f>COVER!X19</f>
        <v>IL</v>
      </c>
    </row>
    <row r="22" spans="1:2" x14ac:dyDescent="0.2">
      <c r="A22" t="s">
        <v>1034</v>
      </c>
      <c r="B22" s="1222">
        <f>COVER!Z19</f>
        <v>62236</v>
      </c>
    </row>
    <row r="23" spans="1:2" x14ac:dyDescent="0.2">
      <c r="A23" t="s">
        <v>1347</v>
      </c>
      <c r="B23" s="1222" t="str">
        <f>COVER!T21</f>
        <v>618-281-4999</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6">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204078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862280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862280</v>
      </c>
      <c r="D92" s="13" t="str">
        <f t="shared" si="0"/>
        <v>Error?</v>
      </c>
    </row>
    <row r="93" spans="1:4" x14ac:dyDescent="0.2">
      <c r="A93" s="54">
        <v>32</v>
      </c>
      <c r="B93" s="1222">
        <f>'Assets-Liab 5-6'!C41</f>
        <v>862280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135784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135784</v>
      </c>
      <c r="D123" s="13" t="str">
        <f t="shared" si="0"/>
        <v>Error?</v>
      </c>
    </row>
    <row r="124" spans="1:4" x14ac:dyDescent="0.2">
      <c r="A124" s="54">
        <v>63</v>
      </c>
      <c r="B124" s="1222">
        <f>'Assets-Liab 5-6'!D41</f>
        <v>135784</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93114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93114</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29165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29165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18000</v>
      </c>
      <c r="D273" s="13" t="str">
        <f t="shared" si="3"/>
        <v>Error?</v>
      </c>
    </row>
    <row r="274" spans="1:4" x14ac:dyDescent="0.2">
      <c r="A274" s="54">
        <v>213</v>
      </c>
      <c r="B274" s="1222">
        <f>'Assets-Liab 5-6'!M17</f>
        <v>833316</v>
      </c>
      <c r="D274" s="13" t="str">
        <f t="shared" si="3"/>
        <v>Error?</v>
      </c>
    </row>
    <row r="275" spans="1:4" x14ac:dyDescent="0.2">
      <c r="A275" s="54">
        <v>214</v>
      </c>
      <c r="B275" s="1222">
        <f>'Assets-Liab 5-6'!M18</f>
        <v>716652</v>
      </c>
      <c r="D275" s="13" t="str">
        <f t="shared" si="3"/>
        <v>Error?</v>
      </c>
    </row>
    <row r="276" spans="1:4" x14ac:dyDescent="0.2">
      <c r="A276" s="54">
        <v>215</v>
      </c>
      <c r="B276" s="1222">
        <f>'Assets-Liab 5-6'!M19</f>
        <v>186746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1754714</v>
      </c>
      <c r="C279" s="13" t="s">
        <v>653</v>
      </c>
      <c r="D279" s="13" t="str">
        <f t="shared" si="3"/>
        <v>Error?</v>
      </c>
    </row>
    <row r="280" spans="1:4" x14ac:dyDescent="0.2">
      <c r="A280" s="54">
        <v>219</v>
      </c>
      <c r="B280" s="1222">
        <f>'Assets-Liab 5-6'!M40</f>
        <v>1754714</v>
      </c>
      <c r="D280" s="13" t="str">
        <f t="shared" si="3"/>
        <v>Error?</v>
      </c>
    </row>
    <row r="281" spans="1:4" x14ac:dyDescent="0.2">
      <c r="A281" s="54">
        <v>220</v>
      </c>
      <c r="B281" s="1222">
        <f>'Assets-Liab 5-6'!M41</f>
        <v>1754714</v>
      </c>
      <c r="C281" s="13" t="s">
        <v>653</v>
      </c>
      <c r="D281" s="13" t="str">
        <f t="shared" si="3"/>
        <v>Error?</v>
      </c>
    </row>
    <row r="282" spans="1:4" x14ac:dyDescent="0.2">
      <c r="A282" s="54">
        <v>221</v>
      </c>
      <c r="B282" s="1222">
        <f>'Assets-Liab 5-6'!N21</f>
        <v>86927</v>
      </c>
      <c r="D282" s="13" t="str">
        <f t="shared" si="3"/>
        <v>Error?</v>
      </c>
    </row>
    <row r="283" spans="1:4" x14ac:dyDescent="0.2">
      <c r="A283" s="54">
        <v>222</v>
      </c>
      <c r="B283" s="1222">
        <f>'Assets-Liab 5-6'!N22</f>
        <v>0</v>
      </c>
      <c r="D283" s="13" t="str">
        <f t="shared" si="3"/>
        <v>Error?</v>
      </c>
    </row>
    <row r="284" spans="1:4" x14ac:dyDescent="0.2">
      <c r="A284" s="54">
        <v>223</v>
      </c>
      <c r="B284" s="1222">
        <f>'Assets-Liab 5-6'!N23</f>
        <v>86927</v>
      </c>
      <c r="C284" s="13" t="s">
        <v>653</v>
      </c>
      <c r="D284" s="13" t="str">
        <f t="shared" si="3"/>
        <v>Error?</v>
      </c>
    </row>
    <row r="285" spans="1:4" x14ac:dyDescent="0.2">
      <c r="A285" s="54">
        <v>224</v>
      </c>
      <c r="B285" s="1222">
        <f>'Assets-Liab 5-6'!N36</f>
        <v>86927</v>
      </c>
      <c r="D285" s="13" t="str">
        <f t="shared" si="3"/>
        <v>Error?</v>
      </c>
    </row>
    <row r="286" spans="1:4" x14ac:dyDescent="0.2">
      <c r="A286" s="82">
        <v>225</v>
      </c>
      <c r="D286" s="13" t="str">
        <f t="shared" si="3"/>
        <v>OK</v>
      </c>
    </row>
    <row r="287" spans="1:4" x14ac:dyDescent="0.2">
      <c r="A287" s="54">
        <v>226</v>
      </c>
      <c r="B287" s="1222">
        <f>'Assets-Liab 5-6'!N37</f>
        <v>86927</v>
      </c>
      <c r="C287" s="13" t="s">
        <v>653</v>
      </c>
      <c r="D287" s="13" t="str">
        <f t="shared" si="3"/>
        <v>Error?</v>
      </c>
    </row>
    <row r="288" spans="1:4" x14ac:dyDescent="0.2">
      <c r="A288" s="54">
        <v>227</v>
      </c>
      <c r="B288" s="1222">
        <f>'Assets-Liab 5-6'!N41</f>
        <v>86927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994910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55092</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1460003</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44674</v>
      </c>
      <c r="D722" s="13" t="str">
        <f t="shared" si="10"/>
        <v>Error?</v>
      </c>
    </row>
    <row r="723" spans="1:4" x14ac:dyDescent="0.2">
      <c r="A723" s="54">
        <v>662</v>
      </c>
      <c r="B723" s="1222">
        <f>'Expenditures 15-22'!C38</f>
        <v>30852</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75526</v>
      </c>
      <c r="C727" s="13" t="s">
        <v>653</v>
      </c>
      <c r="D727" s="13" t="str">
        <f t="shared" si="10"/>
        <v>Error?</v>
      </c>
    </row>
    <row r="728" spans="1:4" x14ac:dyDescent="0.2">
      <c r="A728" s="54">
        <v>667</v>
      </c>
      <c r="B728" s="1222">
        <f>'Expenditures 15-22'!C44</f>
        <v>12802</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12802</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92000</v>
      </c>
      <c r="D733" s="13" t="str">
        <f t="shared" si="10"/>
        <v>Error?</v>
      </c>
    </row>
    <row r="734" spans="1:4" x14ac:dyDescent="0.2">
      <c r="A734" s="54">
        <v>673</v>
      </c>
      <c r="B734" s="1222">
        <f>'Expenditures 15-22'!C53</f>
        <v>92000</v>
      </c>
      <c r="C734" s="13" t="s">
        <v>653</v>
      </c>
      <c r="D734" s="13" t="str">
        <f t="shared" si="10"/>
        <v>Error?</v>
      </c>
    </row>
    <row r="735" spans="1:4" x14ac:dyDescent="0.2">
      <c r="A735" s="54">
        <v>674</v>
      </c>
      <c r="B735" s="1222">
        <f>'Expenditures 15-22'!C55</f>
        <v>80046</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80046</v>
      </c>
      <c r="C737" s="13" t="s">
        <v>653</v>
      </c>
      <c r="D737" s="13" t="str">
        <f t="shared" si="10"/>
        <v>Error?</v>
      </c>
    </row>
    <row r="738" spans="1:4" x14ac:dyDescent="0.2">
      <c r="A738" s="54">
        <v>677</v>
      </c>
      <c r="B738" s="1222">
        <f>'Expenditures 15-22'!C59</f>
        <v>37500</v>
      </c>
      <c r="D738" s="13" t="str">
        <f t="shared" si="10"/>
        <v>Error?</v>
      </c>
    </row>
    <row r="739" spans="1:4" x14ac:dyDescent="0.2">
      <c r="A739" s="54">
        <v>678</v>
      </c>
      <c r="B739" s="1222">
        <f>'Expenditures 15-22'!C60</f>
        <v>16773</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54657</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108930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369304</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1829307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166816</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1577</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214480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11023</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11023</v>
      </c>
      <c r="C785" s="13" t="s">
        <v>653</v>
      </c>
      <c r="D785" s="13" t="str">
        <f t="shared" si="11"/>
        <v>Error?</v>
      </c>
    </row>
    <row r="786" spans="1:4" x14ac:dyDescent="0.2">
      <c r="A786" s="54">
        <v>725</v>
      </c>
      <c r="B786" s="1222">
        <f>'Expenditures 15-22'!D44</f>
        <v>766</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766</v>
      </c>
      <c r="C789" s="13" t="s">
        <v>653</v>
      </c>
      <c r="D789" s="13" t="str">
        <f t="shared" si="11"/>
        <v>Error?</v>
      </c>
    </row>
    <row r="790" spans="1:4" x14ac:dyDescent="0.2">
      <c r="A790" s="54">
        <v>729</v>
      </c>
      <c r="B790" s="1222">
        <f>'Expenditures 15-22'!D49</f>
        <v>7703</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7703</v>
      </c>
      <c r="C792" s="13" t="s">
        <v>653</v>
      </c>
      <c r="D792" s="13" t="str">
        <f t="shared" si="11"/>
        <v>Error?</v>
      </c>
    </row>
    <row r="793" spans="1:4" x14ac:dyDescent="0.2">
      <c r="A793" s="54">
        <v>732</v>
      </c>
      <c r="B793" s="1222">
        <f>'Expenditures 15-22'!D55</f>
        <v>13861</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13861</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170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1020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1190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34543</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249023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17951</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14284</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37023</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104</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48068</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48172</v>
      </c>
      <c r="C843" s="13" t="s">
        <v>653</v>
      </c>
      <c r="D843" s="13" t="str">
        <f t="shared" si="12"/>
        <v>Error?</v>
      </c>
    </row>
    <row r="844" spans="1:4" x14ac:dyDescent="0.2">
      <c r="A844" s="54">
        <v>783</v>
      </c>
      <c r="B844" s="1222">
        <f>'Expenditures 15-22'!E44</f>
        <v>8628</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8628</v>
      </c>
      <c r="C847" s="13" t="s">
        <v>653</v>
      </c>
      <c r="D847" s="13" t="str">
        <f t="shared" si="12"/>
        <v>Error?</v>
      </c>
    </row>
    <row r="848" spans="1:4" x14ac:dyDescent="0.2">
      <c r="A848" s="54">
        <v>787</v>
      </c>
      <c r="B848" s="1222">
        <f>'Expenditures 15-22'!E49</f>
        <v>22868</v>
      </c>
      <c r="D848" s="13" t="str">
        <f t="shared" si="12"/>
        <v>Error?</v>
      </c>
    </row>
    <row r="849" spans="1:4" x14ac:dyDescent="0.2">
      <c r="A849" s="54">
        <v>788</v>
      </c>
      <c r="B849" s="1222">
        <f>'Expenditures 15-22'!E50</f>
        <v>2062</v>
      </c>
      <c r="D849" s="13" t="str">
        <f t="shared" si="12"/>
        <v>Error?</v>
      </c>
    </row>
    <row r="850" spans="1:4" x14ac:dyDescent="0.2">
      <c r="A850" s="54">
        <v>789</v>
      </c>
      <c r="B850" s="1222">
        <f>'Expenditures 15-22'!E53</f>
        <v>24930</v>
      </c>
      <c r="C850" s="13" t="s">
        <v>653</v>
      </c>
      <c r="D850" s="13" t="str">
        <f t="shared" si="12"/>
        <v>Error?</v>
      </c>
    </row>
    <row r="851" spans="1:4" x14ac:dyDescent="0.2">
      <c r="A851" s="54">
        <v>790</v>
      </c>
      <c r="B851" s="1222">
        <f>'Expenditures 15-22'!E55</f>
        <v>515</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515</v>
      </c>
      <c r="C853" s="13" t="s">
        <v>653</v>
      </c>
      <c r="D853" s="13" t="str">
        <f t="shared" si="12"/>
        <v>Error?</v>
      </c>
    </row>
    <row r="854" spans="1:4" x14ac:dyDescent="0.2">
      <c r="A854" s="54">
        <v>793</v>
      </c>
      <c r="B854" s="1222">
        <f>'Expenditures 15-22'!E59</f>
        <v>60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3990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4050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2500</v>
      </c>
      <c r="D867" s="13" t="str">
        <f t="shared" si="12"/>
        <v>Error?</v>
      </c>
    </row>
    <row r="868" spans="1:4" x14ac:dyDescent="0.2">
      <c r="A868" s="82">
        <v>807</v>
      </c>
      <c r="D868" s="13" t="str">
        <f t="shared" si="12"/>
        <v>OK</v>
      </c>
    </row>
    <row r="869" spans="1:4" x14ac:dyDescent="0.2">
      <c r="A869" s="54">
        <v>808</v>
      </c>
      <c r="B869" s="1222">
        <f>'Expenditures 15-22'!E72</f>
        <v>2500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88795</v>
      </c>
      <c r="C871" s="13" t="s">
        <v>653</v>
      </c>
      <c r="D871" s="13" t="str">
        <f t="shared" si="12"/>
        <v>Error?</v>
      </c>
    </row>
    <row r="872" spans="1:4" x14ac:dyDescent="0.2">
      <c r="A872" s="54">
        <v>811</v>
      </c>
      <c r="B872" s="1222">
        <f>'Expenditures 15-22'!E75</f>
        <v>2000</v>
      </c>
      <c r="D872" s="13" t="str">
        <f t="shared" si="12"/>
        <v>Error?</v>
      </c>
    </row>
    <row r="873" spans="1:4" x14ac:dyDescent="0.2">
      <c r="A873" s="54">
        <v>812</v>
      </c>
      <c r="B873" s="1222">
        <f>'Expenditures 15-22'!E114</f>
        <v>388799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65959</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23029</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92925</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108</v>
      </c>
      <c r="D896" s="13" t="str">
        <f t="shared" si="13"/>
        <v>Error?</v>
      </c>
    </row>
    <row r="897" spans="1:4" x14ac:dyDescent="0.2">
      <c r="A897" s="54">
        <v>836</v>
      </c>
      <c r="B897" s="1222">
        <f>'Expenditures 15-22'!F38</f>
        <v>708</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816</v>
      </c>
      <c r="C901" s="13" t="s">
        <v>653</v>
      </c>
      <c r="D901" s="13" t="str">
        <f t="shared" si="13"/>
        <v>Error?</v>
      </c>
    </row>
    <row r="902" spans="1:4" x14ac:dyDescent="0.2">
      <c r="A902" s="54">
        <v>841</v>
      </c>
      <c r="B902" s="1222">
        <f>'Expenditures 15-22'!F44</f>
        <v>62</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62</v>
      </c>
      <c r="C905" s="13" t="s">
        <v>653</v>
      </c>
      <c r="D905" s="13" t="str">
        <f t="shared" si="13"/>
        <v>Error?</v>
      </c>
    </row>
    <row r="906" spans="1:4" x14ac:dyDescent="0.2">
      <c r="A906" s="54">
        <v>845</v>
      </c>
      <c r="B906" s="1222">
        <f>'Expenditures 15-22'!F49</f>
        <v>9012</v>
      </c>
      <c r="D906" s="13" t="str">
        <f t="shared" si="13"/>
        <v>Error?</v>
      </c>
    </row>
    <row r="907" spans="1:4" x14ac:dyDescent="0.2">
      <c r="A907" s="54">
        <v>846</v>
      </c>
      <c r="B907" s="1222">
        <f>'Expenditures 15-22'!F50</f>
        <v>3936</v>
      </c>
      <c r="D907" s="13" t="str">
        <f t="shared" si="13"/>
        <v>Error?</v>
      </c>
    </row>
    <row r="908" spans="1:4" x14ac:dyDescent="0.2">
      <c r="A908" s="54">
        <v>847</v>
      </c>
      <c r="B908" s="1222">
        <f>'Expenditures 15-22'!F53</f>
        <v>12948</v>
      </c>
      <c r="C908" s="13" t="s">
        <v>653</v>
      </c>
      <c r="D908" s="13" t="str">
        <f t="shared" si="13"/>
        <v>Error?</v>
      </c>
    </row>
    <row r="909" spans="1:4" x14ac:dyDescent="0.2">
      <c r="A909" s="54">
        <v>848</v>
      </c>
      <c r="B909" s="1222">
        <f>'Expenditures 15-22'!F55</f>
        <v>376</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376</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69170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69170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1263</v>
      </c>
      <c r="D928" s="13" t="str">
        <f t="shared" si="13"/>
        <v>Error?</v>
      </c>
    </row>
    <row r="929" spans="1:4" x14ac:dyDescent="0.2">
      <c r="A929" s="54">
        <v>868</v>
      </c>
      <c r="B929" s="1222">
        <f>'Expenditures 15-22'!F74</f>
        <v>84635</v>
      </c>
      <c r="C929" s="13" t="s">
        <v>653</v>
      </c>
      <c r="D929" s="13" t="str">
        <f t="shared" si="13"/>
        <v>Error?</v>
      </c>
    </row>
    <row r="930" spans="1:4" x14ac:dyDescent="0.2">
      <c r="A930" s="54">
        <v>869</v>
      </c>
      <c r="B930" s="1222">
        <f>'Expenditures 15-22'!F75</f>
        <v>1976</v>
      </c>
      <c r="D930" s="13" t="str">
        <f t="shared" si="13"/>
        <v>Error?</v>
      </c>
    </row>
    <row r="931" spans="1:4" x14ac:dyDescent="0.2">
      <c r="A931" s="54">
        <v>870</v>
      </c>
      <c r="B931" s="1222">
        <f>'Expenditures 15-22'!F114</f>
        <v>179536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11923</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6122</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18045</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1000</v>
      </c>
      <c r="D965" s="13" t="str">
        <f t="shared" si="14"/>
        <v>Error?</v>
      </c>
    </row>
    <row r="966" spans="1:4" x14ac:dyDescent="0.2">
      <c r="A966" s="54">
        <v>905</v>
      </c>
      <c r="B966" s="1222">
        <f>'Expenditures 15-22'!G53</f>
        <v>1000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1000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19045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3448</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3448</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192</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192</v>
      </c>
      <c r="C1017" s="13" t="s">
        <v>653</v>
      </c>
      <c r="D1017" s="13" t="str">
        <f t="shared" si="14"/>
        <v>Error?</v>
      </c>
    </row>
    <row r="1018" spans="1:4" x14ac:dyDescent="0.2">
      <c r="A1018" s="54">
        <v>957</v>
      </c>
      <c r="B1018" s="1222">
        <f>'Expenditures 15-22'!H44</f>
        <v>35429</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35429</v>
      </c>
      <c r="C1021" s="13" t="s">
        <v>653</v>
      </c>
      <c r="D1021" s="13" t="str">
        <f t="shared" si="14"/>
        <v>Error?</v>
      </c>
    </row>
    <row r="1022" spans="1:4" x14ac:dyDescent="0.2">
      <c r="A1022" s="54">
        <v>961</v>
      </c>
      <c r="B1022" s="1222">
        <f>'Expenditures 15-22'!H49</f>
        <v>20520</v>
      </c>
      <c r="D1022" s="13" t="str">
        <f t="shared" si="14"/>
        <v>Error?</v>
      </c>
    </row>
    <row r="1023" spans="1:4" x14ac:dyDescent="0.2">
      <c r="A1023" s="54">
        <v>962</v>
      </c>
      <c r="B1023" s="1222">
        <f>'Expenditures 15-22'!H50</f>
        <v>630</v>
      </c>
      <c r="D1023" s="13" t="str">
        <f t="shared" ref="D1023:D1086" si="15">IF(ISBLANK(B1023),"OK",IF(A1023-B1023=0,"OK","Error?"))</f>
        <v>Error?</v>
      </c>
    </row>
    <row r="1024" spans="1:4" x14ac:dyDescent="0.2">
      <c r="A1024" s="54">
        <v>963</v>
      </c>
      <c r="B1024" s="1222">
        <f>'Expenditures 15-22'!H53</f>
        <v>21150</v>
      </c>
      <c r="C1024" s="13" t="s">
        <v>653</v>
      </c>
      <c r="D1024" s="13" t="str">
        <f t="shared" si="15"/>
        <v>Error?</v>
      </c>
    </row>
    <row r="1025" spans="1:4" x14ac:dyDescent="0.2">
      <c r="A1025" s="54">
        <v>964</v>
      </c>
      <c r="B1025" s="1222">
        <f>'Expenditures 15-22'!H55</f>
        <v>579</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579</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75</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75</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57425</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60873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1261007</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100104</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1825924</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55909</v>
      </c>
      <c r="C1110" s="13" t="s">
        <v>653</v>
      </c>
      <c r="D1110" s="13" t="str">
        <f t="shared" si="16"/>
        <v>Error?</v>
      </c>
    </row>
    <row r="1111" spans="1:4" x14ac:dyDescent="0.2">
      <c r="A1111" s="54">
        <v>1050</v>
      </c>
      <c r="B1111" s="1222">
        <f>'Expenditures 15-22'!K38</f>
        <v>31752</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48068</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135729</v>
      </c>
      <c r="C1115" s="13" t="s">
        <v>653</v>
      </c>
      <c r="D1115" s="13" t="str">
        <f t="shared" si="16"/>
        <v>Error?</v>
      </c>
    </row>
    <row r="1116" spans="1:4" x14ac:dyDescent="0.2">
      <c r="A1116" s="54">
        <v>1055</v>
      </c>
      <c r="B1116" s="1222">
        <f>'Expenditures 15-22'!K44</f>
        <v>57687</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57687</v>
      </c>
      <c r="C1119" s="13" t="s">
        <v>653</v>
      </c>
      <c r="D1119" s="13" t="str">
        <f t="shared" si="16"/>
        <v>Error?</v>
      </c>
    </row>
    <row r="1120" spans="1:4" x14ac:dyDescent="0.2">
      <c r="A1120" s="54">
        <v>1059</v>
      </c>
      <c r="B1120" s="1222">
        <f>'Expenditures 15-22'!K49</f>
        <v>60103</v>
      </c>
      <c r="C1120" s="13" t="s">
        <v>653</v>
      </c>
      <c r="D1120" s="13" t="str">
        <f t="shared" si="16"/>
        <v>Error?</v>
      </c>
    </row>
    <row r="1121" spans="1:4" x14ac:dyDescent="0.2">
      <c r="A1121" s="54">
        <v>1060</v>
      </c>
      <c r="B1121" s="1222">
        <f>'Expenditures 15-22'!K50</f>
        <v>99628</v>
      </c>
      <c r="C1121" s="13" t="s">
        <v>653</v>
      </c>
      <c r="D1121" s="13" t="str">
        <f t="shared" si="16"/>
        <v>Error?</v>
      </c>
    </row>
    <row r="1122" spans="1:4" x14ac:dyDescent="0.2">
      <c r="A1122" s="54">
        <v>1061</v>
      </c>
      <c r="B1122" s="1222">
        <f>'Expenditures 15-22'!K53</f>
        <v>159731</v>
      </c>
      <c r="C1122" s="13" t="s">
        <v>653</v>
      </c>
      <c r="D1122" s="13" t="str">
        <f t="shared" si="16"/>
        <v>Error?</v>
      </c>
    </row>
    <row r="1123" spans="1:4" x14ac:dyDescent="0.2">
      <c r="A1123" s="54">
        <v>1062</v>
      </c>
      <c r="B1123" s="1222">
        <f>'Expenditures 15-22'!K55</f>
        <v>95377</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95377</v>
      </c>
      <c r="C1125" s="13" t="s">
        <v>653</v>
      </c>
      <c r="D1125" s="13" t="str">
        <f t="shared" si="16"/>
        <v>Error?</v>
      </c>
    </row>
    <row r="1126" spans="1:4" x14ac:dyDescent="0.2">
      <c r="A1126" s="54">
        <v>1065</v>
      </c>
      <c r="B1126" s="1222">
        <f>'Expenditures 15-22'!K59</f>
        <v>37560</v>
      </c>
      <c r="C1126" s="13" t="s">
        <v>653</v>
      </c>
      <c r="D1126" s="13" t="str">
        <f t="shared" si="16"/>
        <v>Error?</v>
      </c>
    </row>
    <row r="1127" spans="1:4" x14ac:dyDescent="0.2">
      <c r="A1127" s="54">
        <v>1066</v>
      </c>
      <c r="B1127" s="1222">
        <f>'Expenditures 15-22'!K60</f>
        <v>16943</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128912</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183415</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2500</v>
      </c>
      <c r="C1139" s="13" t="s">
        <v>653</v>
      </c>
      <c r="D1139" s="13" t="str">
        <f t="shared" si="16"/>
        <v>Error?</v>
      </c>
    </row>
    <row r="1140" spans="1:4" x14ac:dyDescent="0.2">
      <c r="A1140" s="82">
        <v>1079</v>
      </c>
      <c r="D1140" s="13" t="str">
        <f t="shared" si="16"/>
        <v>OK</v>
      </c>
    </row>
    <row r="1141" spans="1:4" x14ac:dyDescent="0.2">
      <c r="A1141" s="54">
        <v>1080</v>
      </c>
      <c r="B1141" s="1222">
        <f>'Expenditures 15-22'!K72</f>
        <v>2500</v>
      </c>
      <c r="C1141" s="13" t="s">
        <v>653</v>
      </c>
      <c r="D1141" s="13" t="str">
        <f t="shared" si="16"/>
        <v>Error?</v>
      </c>
    </row>
    <row r="1142" spans="1:4" x14ac:dyDescent="0.2">
      <c r="A1142" s="54">
        <v>1081</v>
      </c>
      <c r="B1142" s="1222">
        <f>'Expenditures 15-22'!K73</f>
        <v>1263</v>
      </c>
      <c r="C1142" s="13" t="s">
        <v>653</v>
      </c>
      <c r="D1142" s="13" t="str">
        <f t="shared" si="16"/>
        <v>Error?</v>
      </c>
    </row>
    <row r="1143" spans="1:4" x14ac:dyDescent="0.2">
      <c r="A1143" s="54">
        <v>1082</v>
      </c>
      <c r="B1143" s="1222">
        <f>'Expenditures 15-22'!K74</f>
        <v>635702</v>
      </c>
      <c r="C1143" s="13" t="s">
        <v>653</v>
      </c>
      <c r="D1143" s="13" t="str">
        <f t="shared" si="16"/>
        <v>Error?</v>
      </c>
    </row>
    <row r="1144" spans="1:4" x14ac:dyDescent="0.2">
      <c r="A1144" s="54">
        <v>1083</v>
      </c>
      <c r="B1144" s="1222">
        <f>'Expenditures 15-22'!K75</f>
        <v>3976</v>
      </c>
      <c r="C1144" s="13" t="s">
        <v>653</v>
      </c>
      <c r="D1144" s="13" t="str">
        <f t="shared" si="16"/>
        <v>Error?</v>
      </c>
    </row>
    <row r="1145" spans="1:4" x14ac:dyDescent="0.2">
      <c r="A1145" s="54">
        <v>1084</v>
      </c>
      <c r="B1145" s="1222">
        <f>'Expenditures 15-22'!K102</f>
        <v>260981</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2726583</v>
      </c>
      <c r="C1152" s="13" t="s">
        <v>653</v>
      </c>
      <c r="D1152" s="13" t="str">
        <f t="shared" si="17"/>
        <v>Error?</v>
      </c>
    </row>
    <row r="1153" spans="1:4" x14ac:dyDescent="0.2">
      <c r="A1153" s="54">
        <v>1092</v>
      </c>
      <c r="B1153" s="1222">
        <f>'Expenditures 15-22'!K115</f>
        <v>-125708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62512</v>
      </c>
      <c r="D1221" s="13" t="str">
        <f t="shared" si="18"/>
        <v>Error?</v>
      </c>
    </row>
    <row r="1222" spans="1:4" x14ac:dyDescent="0.2">
      <c r="A1222" s="82">
        <v>1161</v>
      </c>
      <c r="D1222" s="13" t="str">
        <f t="shared" si="18"/>
        <v>OK</v>
      </c>
    </row>
    <row r="1223" spans="1:4" x14ac:dyDescent="0.2">
      <c r="A1223" s="54">
        <v>1162</v>
      </c>
      <c r="B1223" s="1222">
        <f>'Expenditures 15-22'!C127</f>
        <v>62512</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62512</v>
      </c>
      <c r="C1225" s="13" t="s">
        <v>653</v>
      </c>
      <c r="D1225" s="13" t="str">
        <f t="shared" si="18"/>
        <v>Error?</v>
      </c>
    </row>
    <row r="1226" spans="1:4" x14ac:dyDescent="0.2">
      <c r="A1226" s="54">
        <v>1165</v>
      </c>
      <c r="B1226" s="1222">
        <f>'Expenditures 15-22'!C150</f>
        <v>62512</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57982</v>
      </c>
      <c r="D1237" s="13" t="str">
        <f t="shared" si="18"/>
        <v>Error?</v>
      </c>
    </row>
    <row r="1238" spans="1:4" x14ac:dyDescent="0.2">
      <c r="A1238" s="82">
        <v>1177</v>
      </c>
      <c r="D1238" s="13" t="str">
        <f t="shared" si="18"/>
        <v>OK</v>
      </c>
    </row>
    <row r="1239" spans="1:4" x14ac:dyDescent="0.2">
      <c r="A1239" s="54">
        <v>1178</v>
      </c>
      <c r="B1239" s="1222">
        <f>'Expenditures 15-22'!E127</f>
        <v>57982</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57982</v>
      </c>
      <c r="C1241" s="13" t="s">
        <v>653</v>
      </c>
      <c r="D1241" s="13" t="str">
        <f t="shared" si="18"/>
        <v>Error?</v>
      </c>
    </row>
    <row r="1242" spans="1:4" x14ac:dyDescent="0.2">
      <c r="A1242" s="54">
        <v>1181</v>
      </c>
      <c r="B1242" s="1222">
        <f>'Expenditures 15-22'!E150</f>
        <v>57982</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84446</v>
      </c>
      <c r="D1245" s="13" t="str">
        <f t="shared" si="18"/>
        <v>Error?</v>
      </c>
    </row>
    <row r="1246" spans="1:4" x14ac:dyDescent="0.2">
      <c r="A1246" s="82">
        <v>1185</v>
      </c>
      <c r="D1246" s="13" t="str">
        <f t="shared" si="18"/>
        <v>OK</v>
      </c>
    </row>
    <row r="1247" spans="1:4" x14ac:dyDescent="0.2">
      <c r="A1247" s="54">
        <v>1186</v>
      </c>
      <c r="B1247" s="1222">
        <f>'Expenditures 15-22'!F127</f>
        <v>84446</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84446</v>
      </c>
      <c r="C1249" s="13" t="s">
        <v>653</v>
      </c>
      <c r="D1249" s="13" t="str">
        <f t="shared" si="18"/>
        <v>Error?</v>
      </c>
    </row>
    <row r="1250" spans="1:4" x14ac:dyDescent="0.2">
      <c r="A1250" s="54">
        <v>1189</v>
      </c>
      <c r="B1250" s="1222">
        <f>'Expenditures 15-22'!F150</f>
        <v>84446</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158313</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158313</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158313</v>
      </c>
      <c r="C1258" s="13" t="s">
        <v>653</v>
      </c>
      <c r="D1258" s="13" t="str">
        <f t="shared" si="18"/>
        <v>Error?</v>
      </c>
    </row>
    <row r="1259" spans="1:4" x14ac:dyDescent="0.2">
      <c r="A1259" s="54">
        <v>1198</v>
      </c>
      <c r="B1259" s="1222">
        <f>'Expenditures 15-22'!G150</f>
        <v>158313</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34783</v>
      </c>
      <c r="D1270" s="13" t="str">
        <f t="shared" si="18"/>
        <v>Error?</v>
      </c>
    </row>
    <row r="1271" spans="1:4" x14ac:dyDescent="0.2">
      <c r="A1271" s="82">
        <v>1210</v>
      </c>
      <c r="D1271" s="13" t="str">
        <f t="shared" si="18"/>
        <v>OK</v>
      </c>
    </row>
    <row r="1272" spans="1:4" x14ac:dyDescent="0.2">
      <c r="A1272" s="54">
        <v>1211</v>
      </c>
      <c r="B1272" s="1222">
        <f>'Expenditures 15-22'!H148</f>
        <v>34783</v>
      </c>
      <c r="C1272" s="13" t="s">
        <v>653</v>
      </c>
      <c r="D1272" s="13" t="str">
        <f t="shared" si="18"/>
        <v>Error?</v>
      </c>
    </row>
    <row r="1273" spans="1:4" x14ac:dyDescent="0.2">
      <c r="A1273" s="54">
        <v>1212</v>
      </c>
      <c r="B1273" s="1222">
        <f>'Expenditures 15-22'!H150</f>
        <v>34783</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363253</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363253</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363253</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34783</v>
      </c>
      <c r="C1285" s="13" t="s">
        <v>653</v>
      </c>
      <c r="D1285" s="13" t="str">
        <f t="shared" si="19"/>
        <v>Error?</v>
      </c>
    </row>
    <row r="1286" spans="1:4" x14ac:dyDescent="0.2">
      <c r="A1286" s="82">
        <v>1225</v>
      </c>
      <c r="D1286" s="13" t="str">
        <f t="shared" si="19"/>
        <v>OK</v>
      </c>
    </row>
    <row r="1287" spans="1:4" x14ac:dyDescent="0.2">
      <c r="A1287" s="90">
        <v>1226</v>
      </c>
      <c r="B1287" s="1222">
        <f>'Expenditures 15-22'!K148</f>
        <v>34783</v>
      </c>
      <c r="C1287" s="13" t="s">
        <v>653</v>
      </c>
      <c r="D1287" s="13" t="str">
        <f t="shared" si="19"/>
        <v>Error?</v>
      </c>
    </row>
    <row r="1288" spans="1:4" x14ac:dyDescent="0.2">
      <c r="A1288" s="54">
        <v>1227</v>
      </c>
      <c r="B1288" s="1222">
        <f>'Expenditures 15-22'!K150</f>
        <v>398036</v>
      </c>
      <c r="C1288" s="13" t="s">
        <v>653</v>
      </c>
      <c r="D1288" s="13" t="str">
        <f t="shared" si="19"/>
        <v>Error?</v>
      </c>
    </row>
    <row r="1289" spans="1:4" x14ac:dyDescent="0.2">
      <c r="A1289" s="54">
        <v>1228</v>
      </c>
      <c r="B1289" s="1222">
        <f>'Expenditures 15-22'!K151</f>
        <v>-92400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33505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33505</v>
      </c>
      <c r="C1339" s="13" t="s">
        <v>653</v>
      </c>
      <c r="D1339" s="13" t="str">
        <f t="shared" si="19"/>
        <v>Error?</v>
      </c>
    </row>
    <row r="1340" spans="1:4" x14ac:dyDescent="0.2">
      <c r="A1340" s="54">
        <v>1279</v>
      </c>
      <c r="B1340" s="1222">
        <f>'Expenditures 15-22'!C204</f>
        <v>33505</v>
      </c>
      <c r="C1340" s="13" t="s">
        <v>653</v>
      </c>
      <c r="D1340" s="13" t="str">
        <f t="shared" si="19"/>
        <v>Error?</v>
      </c>
    </row>
    <row r="1341" spans="1:4" x14ac:dyDescent="0.2">
      <c r="A1341" s="54">
        <v>1280</v>
      </c>
      <c r="B1341" s="1222">
        <f>'Expenditures 15-22'!D176</f>
        <v>235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235</v>
      </c>
      <c r="C1345" s="13" t="s">
        <v>653</v>
      </c>
      <c r="D1345" s="13" t="str">
        <f t="shared" si="20"/>
        <v>Error?</v>
      </c>
    </row>
    <row r="1346" spans="1:4" x14ac:dyDescent="0.2">
      <c r="A1346" s="54">
        <v>1285</v>
      </c>
      <c r="B1346" s="1222">
        <f>'Expenditures 15-22'!D204</f>
        <v>235</v>
      </c>
      <c r="C1346" s="13" t="s">
        <v>653</v>
      </c>
      <c r="D1346" s="13" t="str">
        <f t="shared" si="20"/>
        <v>Error?</v>
      </c>
    </row>
    <row r="1347" spans="1:4" x14ac:dyDescent="0.2">
      <c r="A1347" s="54">
        <v>1286</v>
      </c>
      <c r="B1347" s="1222">
        <f>'Expenditures 15-22'!E176</f>
        <v>201982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201982</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201982</v>
      </c>
      <c r="C1353" s="13" t="s">
        <v>653</v>
      </c>
      <c r="D1353" s="13" t="str">
        <f t="shared" si="20"/>
        <v>Error?</v>
      </c>
    </row>
    <row r="1354" spans="1:4" x14ac:dyDescent="0.2">
      <c r="A1354" s="54">
        <v>1293</v>
      </c>
      <c r="B1354" s="1222">
        <f>'Expenditures 15-22'!F176</f>
        <v>3548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3548</v>
      </c>
      <c r="C1358" s="13" t="s">
        <v>653</v>
      </c>
      <c r="D1358" s="13" t="str">
        <f t="shared" si="20"/>
        <v>Error?</v>
      </c>
    </row>
    <row r="1359" spans="1:4" x14ac:dyDescent="0.2">
      <c r="A1359" s="54">
        <v>1298</v>
      </c>
      <c r="B1359" s="1222">
        <f>'Expenditures 15-22'!F204</f>
        <v>3548</v>
      </c>
      <c r="C1359" s="13" t="s">
        <v>653</v>
      </c>
      <c r="D1359" s="13" t="str">
        <f t="shared" si="20"/>
        <v>Error?</v>
      </c>
    </row>
    <row r="1360" spans="1:4" x14ac:dyDescent="0.2">
      <c r="A1360" s="54">
        <v>1299</v>
      </c>
      <c r="B1360" s="1222">
        <f>'Expenditures 15-22'!G176</f>
        <v>35891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35891</v>
      </c>
      <c r="C1364" s="13" t="s">
        <v>653</v>
      </c>
      <c r="D1364" s="13" t="str">
        <f t="shared" si="20"/>
        <v>Error?</v>
      </c>
    </row>
    <row r="1365" spans="1:4" x14ac:dyDescent="0.2">
      <c r="A1365" s="54">
        <v>1304</v>
      </c>
      <c r="B1365" s="1222">
        <f>'Expenditures 15-22'!G204</f>
        <v>35891</v>
      </c>
      <c r="C1365" s="13" t="s">
        <v>653</v>
      </c>
      <c r="D1365" s="13" t="str">
        <f t="shared" si="20"/>
        <v>Error?</v>
      </c>
    </row>
    <row r="1366" spans="1:4" x14ac:dyDescent="0.2">
      <c r="A1366" s="54">
        <v>1305</v>
      </c>
      <c r="B1366" s="1222">
        <f>'Expenditures 15-22'!H176</f>
        <v>20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20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10339</v>
      </c>
      <c r="C1375" s="13" t="s">
        <v>653</v>
      </c>
      <c r="D1375" s="13" t="str">
        <f t="shared" si="20"/>
        <v>Error?</v>
      </c>
    </row>
    <row r="1376" spans="1:4" x14ac:dyDescent="0.2">
      <c r="A1376" s="54">
        <v>1315</v>
      </c>
      <c r="B1376" s="1222">
        <f>'Expenditures 15-22'!H204</f>
        <v>10359</v>
      </c>
      <c r="C1376" s="13" t="s">
        <v>653</v>
      </c>
      <c r="D1376" s="13" t="str">
        <f t="shared" si="20"/>
        <v>Error?</v>
      </c>
    </row>
    <row r="1377" spans="1:4" x14ac:dyDescent="0.2">
      <c r="A1377" s="54">
        <v>1316</v>
      </c>
      <c r="B1377" s="1222">
        <f>'Expenditures 15-22'!K176</f>
        <v>275181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275181</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10339</v>
      </c>
      <c r="C1387" s="13" t="s">
        <v>653</v>
      </c>
      <c r="D1387" s="13" t="str">
        <f t="shared" si="20"/>
        <v>Error?</v>
      </c>
    </row>
    <row r="1388" spans="1:4" x14ac:dyDescent="0.2">
      <c r="A1388" s="54">
        <v>1327</v>
      </c>
      <c r="B1388" s="1222">
        <f>'Expenditures 15-22'!K204</f>
        <v>285520</v>
      </c>
      <c r="C1388" s="13" t="s">
        <v>653</v>
      </c>
      <c r="D1388" s="13" t="str">
        <f t="shared" si="20"/>
        <v>Error?</v>
      </c>
    </row>
    <row r="1389" spans="1:4" x14ac:dyDescent="0.2">
      <c r="A1389" s="54">
        <v>1328</v>
      </c>
      <c r="B1389" s="1222">
        <f>'Expenditures 15-22'!K205</f>
        <v>-77612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3123</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54161</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617</v>
      </c>
      <c r="D1412" s="13" t="str">
        <f t="shared" si="21"/>
        <v>Error?</v>
      </c>
    </row>
    <row r="1413" spans="1:4" x14ac:dyDescent="0.2">
      <c r="A1413" s="54">
        <v>1352</v>
      </c>
      <c r="B1413" s="1222">
        <f>'Expenditures 15-22'!D228</f>
        <v>5829</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6446</v>
      </c>
      <c r="C1417" s="13" t="s">
        <v>653</v>
      </c>
      <c r="D1417" s="13" t="str">
        <f t="shared" si="21"/>
        <v>Error?</v>
      </c>
    </row>
    <row r="1418" spans="1:4" x14ac:dyDescent="0.2">
      <c r="A1418" s="54">
        <v>1357</v>
      </c>
      <c r="B1418" s="1222">
        <f>'Expenditures 15-22'!D234</f>
        <v>587</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587</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1334</v>
      </c>
      <c r="D1423" s="13" t="str">
        <f t="shared" si="21"/>
        <v>Error?</v>
      </c>
    </row>
    <row r="1424" spans="1:4" x14ac:dyDescent="0.2">
      <c r="A1424" s="54">
        <v>1363</v>
      </c>
      <c r="B1424" s="1222">
        <f>'Expenditures 15-22'!D251</f>
        <v>7854</v>
      </c>
      <c r="C1424" s="13" t="s">
        <v>653</v>
      </c>
      <c r="D1424" s="13" t="str">
        <f t="shared" si="21"/>
        <v>Error?</v>
      </c>
    </row>
    <row r="1425" spans="1:4" x14ac:dyDescent="0.2">
      <c r="A1425" s="54">
        <v>1364</v>
      </c>
      <c r="B1425" s="1222">
        <f>'Expenditures 15-22'!D253</f>
        <v>5659</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5659</v>
      </c>
      <c r="C1427" s="13" t="s">
        <v>653</v>
      </c>
      <c r="D1427" s="13" t="str">
        <f t="shared" si="21"/>
        <v>Error?</v>
      </c>
    </row>
    <row r="1428" spans="1:4" x14ac:dyDescent="0.2">
      <c r="A1428" s="54">
        <v>1367</v>
      </c>
      <c r="B1428" s="1222">
        <f>'Expenditures 15-22'!D257</f>
        <v>7301</v>
      </c>
      <c r="D1428" s="13" t="str">
        <f t="shared" si="21"/>
        <v>Error?</v>
      </c>
    </row>
    <row r="1429" spans="1:4" x14ac:dyDescent="0.2">
      <c r="A1429" s="54">
        <v>1368</v>
      </c>
      <c r="B1429" s="1222">
        <f>'Expenditures 15-22'!D258</f>
        <v>1808</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10005</v>
      </c>
      <c r="D1431" s="13" t="str">
        <f t="shared" si="21"/>
        <v>Error?</v>
      </c>
    </row>
    <row r="1432" spans="1:4" x14ac:dyDescent="0.2">
      <c r="A1432" s="54">
        <v>1371</v>
      </c>
      <c r="B1432" s="1222">
        <f>'Expenditures 15-22'!D261</f>
        <v>2583</v>
      </c>
      <c r="D1432" s="13" t="str">
        <f t="shared" si="21"/>
        <v>Error?</v>
      </c>
    </row>
    <row r="1433" spans="1:4" x14ac:dyDescent="0.2">
      <c r="A1433" s="54">
        <v>1372</v>
      </c>
      <c r="B1433" s="1222">
        <f>'Expenditures 15-22'!D262</f>
        <v>8660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30357</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50903</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105064</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3123</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54161</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617</v>
      </c>
      <c r="C1476" s="13" t="s">
        <v>653</v>
      </c>
      <c r="D1476" s="13" t="str">
        <f t="shared" si="22"/>
        <v>Error?</v>
      </c>
    </row>
    <row r="1477" spans="1:4" x14ac:dyDescent="0.2">
      <c r="A1477" s="54">
        <v>1416</v>
      </c>
      <c r="B1477" s="1222">
        <f>'Expenditures 15-22'!K228</f>
        <v>5829</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6446</v>
      </c>
      <c r="C1481" s="13" t="s">
        <v>653</v>
      </c>
      <c r="D1481" s="13" t="str">
        <f t="shared" si="22"/>
        <v>Error?</v>
      </c>
    </row>
    <row r="1482" spans="1:4" x14ac:dyDescent="0.2">
      <c r="A1482" s="54">
        <v>1421</v>
      </c>
      <c r="B1482" s="1222">
        <f>'Expenditures 15-22'!K234</f>
        <v>587</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587</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1334</v>
      </c>
      <c r="C1487" s="13" t="s">
        <v>653</v>
      </c>
      <c r="D1487" s="13" t="str">
        <f t="shared" si="22"/>
        <v>Error?</v>
      </c>
    </row>
    <row r="1488" spans="1:4" x14ac:dyDescent="0.2">
      <c r="A1488" s="54">
        <v>1427</v>
      </c>
      <c r="B1488" s="1222">
        <f>'Expenditures 15-22'!K251</f>
        <v>7854</v>
      </c>
      <c r="C1488" s="13" t="s">
        <v>653</v>
      </c>
      <c r="D1488" s="13" t="str">
        <f t="shared" si="22"/>
        <v>Error?</v>
      </c>
    </row>
    <row r="1489" spans="1:4" x14ac:dyDescent="0.2">
      <c r="A1489" s="54">
        <v>1428</v>
      </c>
      <c r="B1489" s="1222">
        <f>'Expenditures 15-22'!K253</f>
        <v>5659</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5659</v>
      </c>
      <c r="C1491" s="13" t="s">
        <v>653</v>
      </c>
      <c r="D1491" s="13" t="str">
        <f t="shared" si="22"/>
        <v>Error?</v>
      </c>
    </row>
    <row r="1492" spans="1:4" x14ac:dyDescent="0.2">
      <c r="A1492" s="54">
        <v>1431</v>
      </c>
      <c r="B1492" s="1222">
        <f>'Expenditures 15-22'!K257</f>
        <v>7301</v>
      </c>
      <c r="C1492" s="13" t="s">
        <v>653</v>
      </c>
      <c r="D1492" s="13" t="str">
        <f t="shared" si="22"/>
        <v>Error?</v>
      </c>
    </row>
    <row r="1493" spans="1:4" x14ac:dyDescent="0.2">
      <c r="A1493" s="54">
        <v>1432</v>
      </c>
      <c r="B1493" s="1222">
        <f>'Expenditures 15-22'!K258</f>
        <v>1808</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10005</v>
      </c>
      <c r="C1495" s="13" t="s">
        <v>653</v>
      </c>
      <c r="D1495" s="13" t="str">
        <f t="shared" si="22"/>
        <v>Error?</v>
      </c>
    </row>
    <row r="1496" spans="1:4" x14ac:dyDescent="0.2">
      <c r="A1496" s="54">
        <v>1435</v>
      </c>
      <c r="B1496" s="1222">
        <f>'Expenditures 15-22'!K261</f>
        <v>2583</v>
      </c>
      <c r="C1496" s="13" t="s">
        <v>653</v>
      </c>
      <c r="D1496" s="13" t="str">
        <f t="shared" si="22"/>
        <v>Error?</v>
      </c>
    </row>
    <row r="1497" spans="1:4" x14ac:dyDescent="0.2">
      <c r="A1497" s="54">
        <v>1436</v>
      </c>
      <c r="B1497" s="1222">
        <f>'Expenditures 15-22'!K262</f>
        <v>8660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30357</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50903</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105064</v>
      </c>
      <c r="C1517" s="13" t="s">
        <v>653</v>
      </c>
      <c r="D1517" s="13" t="str">
        <f t="shared" si="22"/>
        <v>Error?</v>
      </c>
    </row>
    <row r="1518" spans="1:4" x14ac:dyDescent="0.2">
      <c r="A1518" s="54">
        <v>1457</v>
      </c>
      <c r="B1518" s="1222">
        <f>'Expenditures 15-22'!K289</f>
        <v>-800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1026227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862280</v>
      </c>
      <c r="C1630" s="13" t="s">
        <v>653</v>
      </c>
      <c r="D1630" s="13" t="str">
        <f t="shared" si="24"/>
        <v>Error?</v>
      </c>
    </row>
    <row r="1631" spans="1:4" x14ac:dyDescent="0.2">
      <c r="A1631" s="54">
        <v>1570</v>
      </c>
      <c r="B1631" s="1222">
        <f>'Acct Summary 7-8'!D79</f>
        <v>191928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135784</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138743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93114</v>
      </c>
      <c r="C1672" s="13" t="s">
        <v>653</v>
      </c>
      <c r="D1672" s="13" t="str">
        <f t="shared" si="25"/>
        <v>Error?</v>
      </c>
    </row>
    <row r="1673" spans="1:4" x14ac:dyDescent="0.2">
      <c r="A1673" s="54">
        <v>1612</v>
      </c>
      <c r="B1673" s="1222">
        <f>'Acct Summary 7-8'!G79</f>
        <v>29965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29165</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809583</v>
      </c>
      <c r="C1744" s="13" t="s">
        <v>653</v>
      </c>
      <c r="D1744" s="13" t="str">
        <f t="shared" si="26"/>
        <v>Error?</v>
      </c>
    </row>
    <row r="1745" spans="1:5" x14ac:dyDescent="0.2">
      <c r="A1745" s="54">
        <v>1684</v>
      </c>
      <c r="B1745" s="1222">
        <f>'Tax Sched 24'!B5</f>
        <v>145017</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87011</v>
      </c>
      <c r="C1747" s="13" t="s">
        <v>653</v>
      </c>
      <c r="D1747" s="13" t="str">
        <f t="shared" si="26"/>
        <v>Error?</v>
      </c>
    </row>
    <row r="1748" spans="1:5" x14ac:dyDescent="0.2">
      <c r="A1748" s="54">
        <v>1687</v>
      </c>
      <c r="B1748" s="1222">
        <f>'Tax Sched 24'!B8</f>
        <v>80247</v>
      </c>
      <c r="C1748" s="13" t="s">
        <v>653</v>
      </c>
      <c r="D1748" s="13" t="str">
        <f t="shared" si="26"/>
        <v>Error?</v>
      </c>
    </row>
    <row r="1749" spans="1:5" x14ac:dyDescent="0.2">
      <c r="A1749" s="54">
        <v>1688</v>
      </c>
      <c r="B1749" s="1222">
        <f>'Tax Sched 24'!B10</f>
        <v>11603</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113116</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10637</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1266882</v>
      </c>
      <c r="C1759" s="13" t="s">
        <v>653</v>
      </c>
      <c r="D1759" s="13" t="str">
        <f t="shared" si="26"/>
        <v>Error?</v>
      </c>
    </row>
    <row r="1760" spans="1:5" x14ac:dyDescent="0.2">
      <c r="A1760" s="54">
        <v>1699</v>
      </c>
      <c r="B1760" s="1222">
        <f>'Tax Sched 24'!D4</f>
        <v>809583</v>
      </c>
      <c r="C1760" s="13" t="s">
        <v>653</v>
      </c>
      <c r="D1760" s="13" t="str">
        <f t="shared" si="26"/>
        <v>Error?</v>
      </c>
    </row>
    <row r="1761" spans="1:5" x14ac:dyDescent="0.2">
      <c r="A1761" s="54">
        <v>1700</v>
      </c>
      <c r="B1761" s="1222">
        <f>'Tax Sched 24'!D5</f>
        <v>145017</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87011</v>
      </c>
      <c r="C1763" s="13" t="s">
        <v>653</v>
      </c>
      <c r="D1763" s="13" t="str">
        <f t="shared" si="26"/>
        <v>Error?</v>
      </c>
    </row>
    <row r="1764" spans="1:5" x14ac:dyDescent="0.2">
      <c r="A1764" s="54">
        <v>1703</v>
      </c>
      <c r="B1764" s="1222">
        <f>'Tax Sched 24'!D8</f>
        <v>80247</v>
      </c>
      <c r="C1764" s="13" t="s">
        <v>653</v>
      </c>
      <c r="D1764" s="13" t="str">
        <f t="shared" si="26"/>
        <v>Error?</v>
      </c>
    </row>
    <row r="1765" spans="1:5" x14ac:dyDescent="0.2">
      <c r="A1765" s="54">
        <v>1704</v>
      </c>
      <c r="B1765" s="1222">
        <f>'Tax Sched 24'!D10</f>
        <v>11603</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113116</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10637</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1266882</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841172</v>
      </c>
      <c r="C1792" s="13" t="s">
        <v>653</v>
      </c>
      <c r="D1792" s="13" t="str">
        <f t="shared" si="27"/>
        <v>Error?</v>
      </c>
    </row>
    <row r="1793" spans="1:4" x14ac:dyDescent="0.2">
      <c r="A1793" s="54">
        <v>1732</v>
      </c>
      <c r="B1793" s="1222">
        <f>'Tax Sched 24'!F5</f>
        <v>178783</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84923</v>
      </c>
      <c r="C1795" s="13" t="s">
        <v>653</v>
      </c>
      <c r="D1795" s="13" t="str">
        <f t="shared" si="27"/>
        <v>Error?</v>
      </c>
    </row>
    <row r="1796" spans="1:4" x14ac:dyDescent="0.2">
      <c r="A1796" s="54">
        <v>1735</v>
      </c>
      <c r="B1796" s="1222">
        <f>'Tax Sched 24'!F8</f>
        <v>84118</v>
      </c>
      <c r="C1796" s="13" t="s">
        <v>653</v>
      </c>
      <c r="D1796" s="13" t="str">
        <f t="shared" si="27"/>
        <v>Error?</v>
      </c>
    </row>
    <row r="1797" spans="1:4" x14ac:dyDescent="0.2">
      <c r="A1797" s="54">
        <v>1736</v>
      </c>
      <c r="B1797" s="1222">
        <f>'Tax Sched 24'!F10</f>
        <v>10728</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104588</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10728</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841172</v>
      </c>
      <c r="D1808" s="13" t="str">
        <f t="shared" si="27"/>
        <v>Error?</v>
      </c>
    </row>
    <row r="1809" spans="1:4" x14ac:dyDescent="0.2">
      <c r="A1809" s="54">
        <v>1748</v>
      </c>
      <c r="B1809" s="1222">
        <f>'Tax Sched 24'!E5</f>
        <v>178783</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84923</v>
      </c>
      <c r="D1811" s="13" t="str">
        <f t="shared" si="27"/>
        <v>Error?</v>
      </c>
    </row>
    <row r="1812" spans="1:4" x14ac:dyDescent="0.2">
      <c r="A1812" s="54">
        <v>1751</v>
      </c>
      <c r="B1812" s="1222">
        <f>'Tax Sched 24'!E8</f>
        <v>84118</v>
      </c>
      <c r="D1812" s="13" t="str">
        <f t="shared" si="27"/>
        <v>Error?</v>
      </c>
    </row>
    <row r="1813" spans="1:4" x14ac:dyDescent="0.2">
      <c r="A1813" s="54">
        <v>1752</v>
      </c>
      <c r="B1813" s="1222">
        <f>'Tax Sched 24'!E10</f>
        <v>10728</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104588</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10728</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1324874</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100000</v>
      </c>
      <c r="C1939" s="13" t="s">
        <v>653</v>
      </c>
      <c r="D1939" s="13" t="str">
        <f t="shared" si="29"/>
        <v>Error?</v>
      </c>
    </row>
    <row r="1940" spans="1:5" x14ac:dyDescent="0.2">
      <c r="A1940" s="54">
        <v>1879</v>
      </c>
      <c r="B1940" s="1222">
        <f>'Short-Term Long-Term Debt 25'!F49</f>
        <v>30000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10637</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10637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10637</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18000</v>
      </c>
      <c r="D2008" s="13" t="str">
        <f t="shared" si="30"/>
        <v>Error?</v>
      </c>
    </row>
    <row r="2009" spans="1:4" x14ac:dyDescent="0.2">
      <c r="A2009" s="54">
        <v>1948</v>
      </c>
      <c r="B2009" s="1222">
        <f>'Cap Outlay Deprec 27'!C8</f>
        <v>2218777</v>
      </c>
      <c r="D2009" s="13" t="str">
        <f t="shared" si="30"/>
        <v>Error?</v>
      </c>
    </row>
    <row r="2010" spans="1:4" x14ac:dyDescent="0.2">
      <c r="A2010" s="54">
        <v>1949</v>
      </c>
      <c r="B2010" s="1222">
        <f>'Cap Outlay Deprec 27'!C10</f>
        <v>669974</v>
      </c>
      <c r="D2010" s="13" t="str">
        <f t="shared" si="30"/>
        <v>Error?</v>
      </c>
    </row>
    <row r="2011" spans="1:4" x14ac:dyDescent="0.2">
      <c r="A2011" s="54">
        <v>1950</v>
      </c>
      <c r="B2011" s="1222">
        <f>'Cap Outlay Deprec 27'!C12</f>
        <v>929629</v>
      </c>
      <c r="D2011" s="13" t="str">
        <f t="shared" si="30"/>
        <v>Error?</v>
      </c>
    </row>
    <row r="2012" spans="1:4" x14ac:dyDescent="0.2">
      <c r="A2012" s="54">
        <v>1951</v>
      </c>
      <c r="B2012" s="1222">
        <f>'Cap Outlay Deprec 27'!C13</f>
        <v>102895</v>
      </c>
      <c r="D2012" s="13" t="str">
        <f t="shared" si="30"/>
        <v>Error?</v>
      </c>
    </row>
    <row r="2013" spans="1:4" x14ac:dyDescent="0.2">
      <c r="A2013" s="54">
        <v>1952</v>
      </c>
      <c r="B2013" s="1222">
        <f>'Cap Outlay Deprec 27'!C16</f>
        <v>3939275</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147650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59476</v>
      </c>
      <c r="D2018" s="13" t="str">
        <f t="shared" si="30"/>
        <v>Error?</v>
      </c>
    </row>
    <row r="2019" spans="1:4" x14ac:dyDescent="0.2">
      <c r="A2019" s="54">
        <v>1958</v>
      </c>
      <c r="B2019" s="1222">
        <f>'Cap Outlay Deprec 27'!D16</f>
        <v>207126</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18000</v>
      </c>
      <c r="C2026" s="13" t="s">
        <v>653</v>
      </c>
      <c r="D2026" s="13" t="str">
        <f t="shared" si="30"/>
        <v>Error?</v>
      </c>
    </row>
    <row r="2027" spans="1:4" x14ac:dyDescent="0.2">
      <c r="A2027" s="54">
        <v>1966</v>
      </c>
      <c r="B2027" s="1222">
        <f>'Cap Outlay Deprec 27'!F8</f>
        <v>2218777</v>
      </c>
      <c r="C2027" s="13" t="s">
        <v>653</v>
      </c>
      <c r="D2027" s="13" t="str">
        <f t="shared" si="30"/>
        <v>Error?</v>
      </c>
    </row>
    <row r="2028" spans="1:4" x14ac:dyDescent="0.2">
      <c r="A2028" s="54">
        <v>1967</v>
      </c>
      <c r="B2028" s="1222">
        <f>'Cap Outlay Deprec 27'!F10</f>
        <v>817624</v>
      </c>
      <c r="C2028" s="13" t="s">
        <v>653</v>
      </c>
      <c r="D2028" s="13" t="str">
        <f t="shared" si="30"/>
        <v>Error?</v>
      </c>
    </row>
    <row r="2029" spans="1:4" x14ac:dyDescent="0.2">
      <c r="A2029" s="54">
        <v>1968</v>
      </c>
      <c r="B2029" s="1222">
        <f>'Cap Outlay Deprec 27'!F12</f>
        <v>929629</v>
      </c>
      <c r="C2029" s="13" t="s">
        <v>653</v>
      </c>
      <c r="D2029" s="13" t="str">
        <f t="shared" si="30"/>
        <v>Error?</v>
      </c>
    </row>
    <row r="2030" spans="1:4" x14ac:dyDescent="0.2">
      <c r="A2030" s="54">
        <v>1969</v>
      </c>
      <c r="B2030" s="1222">
        <f>'Cap Outlay Deprec 27'!F13</f>
        <v>162371</v>
      </c>
      <c r="C2030" s="13" t="s">
        <v>653</v>
      </c>
      <c r="D2030" s="13" t="str">
        <f t="shared" si="30"/>
        <v>Error?</v>
      </c>
    </row>
    <row r="2031" spans="1:4" x14ac:dyDescent="0.2">
      <c r="A2031" s="54">
        <v>1970</v>
      </c>
      <c r="B2031" s="1222">
        <f>'Cap Outlay Deprec 27'!F16</f>
        <v>4146401</v>
      </c>
      <c r="C2031" s="13" t="s">
        <v>653</v>
      </c>
      <c r="D2031" s="13" t="str">
        <f t="shared" si="30"/>
        <v>Error?</v>
      </c>
    </row>
    <row r="2032" spans="1:4" x14ac:dyDescent="0.2">
      <c r="A2032" s="82">
        <v>1971</v>
      </c>
      <c r="D2032" s="13" t="str">
        <f t="shared" si="30"/>
        <v>OK</v>
      </c>
    </row>
    <row r="2033" spans="1:4" x14ac:dyDescent="0.2">
      <c r="A2033" s="54">
        <v>1972</v>
      </c>
      <c r="B2033" s="1222">
        <f>'Cap Outlay Deprec 27'!H8</f>
        <v>1341085</v>
      </c>
      <c r="D2033" s="13" t="str">
        <f t="shared" si="30"/>
        <v>Error?</v>
      </c>
    </row>
    <row r="2034" spans="1:4" x14ac:dyDescent="0.2">
      <c r="A2034" s="54">
        <v>1973</v>
      </c>
      <c r="B2034" s="1222">
        <f>'Cap Outlay Deprec 27'!H10</f>
        <v>60091</v>
      </c>
      <c r="D2034" s="13" t="str">
        <f t="shared" si="30"/>
        <v>Error?</v>
      </c>
    </row>
    <row r="2035" spans="1:4" x14ac:dyDescent="0.2">
      <c r="A2035" s="54">
        <v>1974</v>
      </c>
      <c r="B2035" s="1222">
        <f>'Cap Outlay Deprec 27'!H12</f>
        <v>699529</v>
      </c>
      <c r="D2035" s="13" t="str">
        <f t="shared" si="30"/>
        <v>Error?</v>
      </c>
    </row>
    <row r="2036" spans="1:4" x14ac:dyDescent="0.2">
      <c r="A2036" s="54">
        <v>1975</v>
      </c>
      <c r="B2036" s="1222">
        <f>'Cap Outlay Deprec 27'!H13</f>
        <v>149548</v>
      </c>
      <c r="D2036" s="13" t="str">
        <f t="shared" si="30"/>
        <v>Error?</v>
      </c>
    </row>
    <row r="2037" spans="1:4" x14ac:dyDescent="0.2">
      <c r="A2037" s="54">
        <v>1976</v>
      </c>
      <c r="B2037" s="1222">
        <f>'Cap Outlay Deprec 27'!H16</f>
        <v>2250253</v>
      </c>
      <c r="C2037" s="13" t="s">
        <v>653</v>
      </c>
      <c r="D2037" s="13" t="str">
        <f t="shared" si="30"/>
        <v>Error?</v>
      </c>
    </row>
    <row r="2038" spans="1:4" x14ac:dyDescent="0.2">
      <c r="A2038" s="82">
        <v>1977</v>
      </c>
      <c r="D2038" s="13" t="str">
        <f t="shared" si="30"/>
        <v>OK</v>
      </c>
    </row>
    <row r="2039" spans="1:4" x14ac:dyDescent="0.2">
      <c r="A2039" s="54">
        <v>1978</v>
      </c>
      <c r="B2039" s="1222">
        <f>'Cap Outlay Deprec 27'!I8</f>
        <v>44376</v>
      </c>
      <c r="D2039" s="13" t="str">
        <f t="shared" si="30"/>
        <v>Error?</v>
      </c>
    </row>
    <row r="2040" spans="1:4" x14ac:dyDescent="0.2">
      <c r="A2040" s="54">
        <v>1979</v>
      </c>
      <c r="B2040" s="1222">
        <f>'Cap Outlay Deprec 27'!I10</f>
        <v>40881</v>
      </c>
      <c r="D2040" s="13" t="str">
        <f t="shared" si="30"/>
        <v>Error?</v>
      </c>
    </row>
    <row r="2041" spans="1:4" x14ac:dyDescent="0.2">
      <c r="A2041" s="54">
        <v>1980</v>
      </c>
      <c r="B2041" s="1222">
        <f>'Cap Outlay Deprec 27'!I12</f>
        <v>22104</v>
      </c>
      <c r="D2041" s="13" t="str">
        <f t="shared" si="30"/>
        <v>Error?</v>
      </c>
    </row>
    <row r="2042" spans="1:4" x14ac:dyDescent="0.2">
      <c r="A2042" s="54">
        <v>1981</v>
      </c>
      <c r="B2042" s="1222">
        <f>'Cap Outlay Deprec 27'!I13</f>
        <v>32073</v>
      </c>
      <c r="D2042" s="13" t="str">
        <f t="shared" si="30"/>
        <v>Error?</v>
      </c>
    </row>
    <row r="2043" spans="1:4" x14ac:dyDescent="0.2">
      <c r="A2043" s="54">
        <v>1982</v>
      </c>
      <c r="B2043" s="1222">
        <f>'Cap Outlay Deprec 27'!I16</f>
        <v>139434</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1385461</v>
      </c>
      <c r="C2051" s="13" t="s">
        <v>653</v>
      </c>
      <c r="D2051" s="13" t="str">
        <f t="shared" si="31"/>
        <v>Error?</v>
      </c>
    </row>
    <row r="2052" spans="1:4" x14ac:dyDescent="0.2">
      <c r="A2052" s="54">
        <v>1991</v>
      </c>
      <c r="B2052" s="1222">
        <f>'Cap Outlay Deprec 27'!K10</f>
        <v>100972</v>
      </c>
      <c r="C2052" s="13" t="s">
        <v>653</v>
      </c>
      <c r="D2052" s="13" t="str">
        <f t="shared" si="31"/>
        <v>Error?</v>
      </c>
    </row>
    <row r="2053" spans="1:4" x14ac:dyDescent="0.2">
      <c r="A2053" s="54">
        <v>1992</v>
      </c>
      <c r="B2053" s="1222">
        <f>'Cap Outlay Deprec 27'!K12</f>
        <v>721633</v>
      </c>
      <c r="C2053" s="13" t="s">
        <v>653</v>
      </c>
      <c r="D2053" s="13" t="str">
        <f t="shared" si="31"/>
        <v>Error?</v>
      </c>
    </row>
    <row r="2054" spans="1:4" x14ac:dyDescent="0.2">
      <c r="A2054" s="54">
        <v>1993</v>
      </c>
      <c r="B2054" s="1222">
        <f>'Cap Outlay Deprec 27'!K13</f>
        <v>181621</v>
      </c>
      <c r="C2054" s="13" t="s">
        <v>653</v>
      </c>
      <c r="D2054" s="13" t="str">
        <f t="shared" si="31"/>
        <v>Error?</v>
      </c>
    </row>
    <row r="2055" spans="1:4" x14ac:dyDescent="0.2">
      <c r="A2055" s="54">
        <v>1994</v>
      </c>
      <c r="B2055" s="1222">
        <f>'Cap Outlay Deprec 27'!K16</f>
        <v>2389687</v>
      </c>
      <c r="C2055" s="13" t="s">
        <v>653</v>
      </c>
      <c r="D2055" s="13" t="str">
        <f t="shared" si="31"/>
        <v>Error?</v>
      </c>
    </row>
    <row r="2056" spans="1:4" x14ac:dyDescent="0.2">
      <c r="A2056" s="54">
        <v>1995</v>
      </c>
      <c r="B2056" s="1222">
        <f>'Cap Outlay Deprec 27'!L5</f>
        <v>18000</v>
      </c>
      <c r="C2056" s="13" t="s">
        <v>653</v>
      </c>
      <c r="D2056" s="13" t="str">
        <f t="shared" si="31"/>
        <v>Error?</v>
      </c>
    </row>
    <row r="2057" spans="1:4" x14ac:dyDescent="0.2">
      <c r="A2057" s="54">
        <v>1996</v>
      </c>
      <c r="B2057" s="1222">
        <f>'Cap Outlay Deprec 27'!L8</f>
        <v>833316</v>
      </c>
      <c r="C2057" s="13" t="s">
        <v>653</v>
      </c>
      <c r="D2057" s="13" t="str">
        <f t="shared" si="31"/>
        <v>Error?</v>
      </c>
    </row>
    <row r="2058" spans="1:4" x14ac:dyDescent="0.2">
      <c r="A2058" s="54">
        <v>1997</v>
      </c>
      <c r="B2058" s="1222">
        <f>'Cap Outlay Deprec 27'!L10</f>
        <v>716652</v>
      </c>
      <c r="C2058" s="13" t="s">
        <v>653</v>
      </c>
      <c r="D2058" s="13" t="str">
        <f t="shared" si="31"/>
        <v>Error?</v>
      </c>
    </row>
    <row r="2059" spans="1:4" x14ac:dyDescent="0.2">
      <c r="A2059" s="54">
        <v>1998</v>
      </c>
      <c r="B2059" s="1222">
        <f>'Cap Outlay Deprec 27'!L12</f>
        <v>207996</v>
      </c>
      <c r="C2059" s="13" t="s">
        <v>653</v>
      </c>
      <c r="D2059" s="13" t="str">
        <f t="shared" si="31"/>
        <v>Error?</v>
      </c>
    </row>
    <row r="2060" spans="1:4" x14ac:dyDescent="0.2">
      <c r="A2060" s="54">
        <v>1999</v>
      </c>
      <c r="B2060" s="1222">
        <f>'Cap Outlay Deprec 27'!L13</f>
        <v>-19250</v>
      </c>
      <c r="C2060" s="13" t="s">
        <v>653</v>
      </c>
      <c r="D2060" s="13" t="str">
        <f t="shared" si="31"/>
        <v>Error?</v>
      </c>
    </row>
    <row r="2061" spans="1:4" x14ac:dyDescent="0.2">
      <c r="A2061" s="54">
        <v>2000</v>
      </c>
      <c r="B2061" s="1222">
        <f>'Cap Outlay Deprec 27'!L16</f>
        <v>1756714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260981</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93114</v>
      </c>
      <c r="D2475" s="13" t="str">
        <f t="shared" si="37"/>
        <v>Error?</v>
      </c>
    </row>
    <row r="2476" spans="1:4" x14ac:dyDescent="0.2">
      <c r="A2476" s="82">
        <v>2415</v>
      </c>
      <c r="D2476" s="13" t="str">
        <f t="shared" si="37"/>
        <v>OK</v>
      </c>
    </row>
    <row r="2477" spans="1:4" x14ac:dyDescent="0.2">
      <c r="A2477" s="54">
        <v>2416</v>
      </c>
      <c r="B2477" s="1222">
        <f>'Assets-Liab 5-6'!G38</f>
        <v>29165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1067657</v>
      </c>
      <c r="C2551" s="13" t="s">
        <v>653</v>
      </c>
      <c r="D2551" s="13" t="str">
        <f t="shared" si="38"/>
        <v>Error?</v>
      </c>
    </row>
    <row r="2552" spans="1:4" x14ac:dyDescent="0.2">
      <c r="A2552" s="82">
        <v>2491</v>
      </c>
      <c r="D2552" s="13" t="str">
        <f t="shared" si="38"/>
        <v>OK</v>
      </c>
    </row>
    <row r="2553" spans="1:4" x14ac:dyDescent="0.2">
      <c r="A2553" s="54">
        <v>2492</v>
      </c>
      <c r="B2553" s="1222">
        <f>'Acct Summary 7-8'!C6</f>
        <v>1293912</v>
      </c>
      <c r="C2553" s="13" t="s">
        <v>653</v>
      </c>
      <c r="D2553" s="13" t="str">
        <f t="shared" si="38"/>
        <v>Error?</v>
      </c>
    </row>
    <row r="2554" spans="1:4" x14ac:dyDescent="0.2">
      <c r="A2554" s="54">
        <v>2493</v>
      </c>
      <c r="B2554" s="1222">
        <f>'Acct Summary 7-8'!C7</f>
        <v>239306</v>
      </c>
      <c r="C2554" s="13" t="s">
        <v>653</v>
      </c>
      <c r="D2554" s="13" t="str">
        <f t="shared" si="38"/>
        <v>Error?</v>
      </c>
    </row>
    <row r="2555" spans="1:4" x14ac:dyDescent="0.2">
      <c r="A2555" s="54">
        <v>2494</v>
      </c>
      <c r="B2555" s="1222">
        <f>'Acct Summary 7-8'!C8</f>
        <v>2600875</v>
      </c>
      <c r="C2555" s="13" t="s">
        <v>653</v>
      </c>
      <c r="D2555" s="13" t="str">
        <f t="shared" si="38"/>
        <v>Error?</v>
      </c>
    </row>
    <row r="2556" spans="1:4" x14ac:dyDescent="0.2">
      <c r="A2556" s="54">
        <v>2495</v>
      </c>
      <c r="B2556" s="1222">
        <f>'Acct Summary 7-8'!C12</f>
        <v>1825924</v>
      </c>
      <c r="C2556" s="13" t="s">
        <v>653</v>
      </c>
      <c r="D2556" s="13" t="str">
        <f t="shared" si="38"/>
        <v>Error?</v>
      </c>
    </row>
    <row r="2557" spans="1:4" x14ac:dyDescent="0.2">
      <c r="A2557" s="54">
        <v>2496</v>
      </c>
      <c r="B2557" s="1222">
        <f>'Acct Summary 7-8'!C13</f>
        <v>635702</v>
      </c>
      <c r="C2557" s="13" t="s">
        <v>653</v>
      </c>
      <c r="D2557" s="13" t="str">
        <f t="shared" si="38"/>
        <v>Error?</v>
      </c>
    </row>
    <row r="2558" spans="1:4" x14ac:dyDescent="0.2">
      <c r="A2558" s="54">
        <v>2497</v>
      </c>
      <c r="B2558" s="1222">
        <f>'Acct Summary 7-8'!C14</f>
        <v>3976</v>
      </c>
      <c r="C2558" s="13" t="s">
        <v>653</v>
      </c>
      <c r="D2558" s="13" t="str">
        <f t="shared" si="38"/>
        <v>Error?</v>
      </c>
    </row>
    <row r="2559" spans="1:4" x14ac:dyDescent="0.2">
      <c r="A2559" s="54">
        <v>2498</v>
      </c>
      <c r="B2559" s="1222">
        <f>'Acct Summary 7-8'!C15</f>
        <v>260981</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2726583</v>
      </c>
      <c r="C2561" s="13" t="s">
        <v>653</v>
      </c>
      <c r="D2561" s="13" t="str">
        <f t="shared" si="39"/>
        <v>Error?</v>
      </c>
    </row>
    <row r="2562" spans="1:4" x14ac:dyDescent="0.2">
      <c r="A2562" s="54">
        <v>2501</v>
      </c>
      <c r="B2562" s="1222">
        <f>'Acct Summary 7-8'!C20</f>
        <v>-125708</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252885</v>
      </c>
      <c r="C2564" s="13" t="s">
        <v>653</v>
      </c>
      <c r="D2564" s="13" t="str">
        <f t="shared" si="39"/>
        <v>Error?</v>
      </c>
    </row>
    <row r="2565" spans="1:4" x14ac:dyDescent="0.2">
      <c r="A2565" s="82">
        <v>2504</v>
      </c>
      <c r="D2565" s="13" t="str">
        <f t="shared" si="39"/>
        <v>OK</v>
      </c>
    </row>
    <row r="2566" spans="1:4" x14ac:dyDescent="0.2">
      <c r="A2566" s="54">
        <v>2505</v>
      </c>
      <c r="B2566" s="1222">
        <f>'Acct Summary 7-8'!D6</f>
        <v>52751</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305636</v>
      </c>
      <c r="C2568" s="13" t="s">
        <v>653</v>
      </c>
      <c r="D2568" s="13" t="str">
        <f t="shared" si="39"/>
        <v>Error?</v>
      </c>
    </row>
    <row r="2569" spans="1:4" x14ac:dyDescent="0.2">
      <c r="A2569" s="54">
        <v>2508</v>
      </c>
      <c r="B2569" s="1222">
        <f>'Acct Summary 7-8'!D13</f>
        <v>363253</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34783</v>
      </c>
      <c r="C2572" s="13" t="s">
        <v>653</v>
      </c>
      <c r="D2572" s="13" t="str">
        <f t="shared" si="39"/>
        <v>Error?</v>
      </c>
    </row>
    <row r="2573" spans="1:4" x14ac:dyDescent="0.2">
      <c r="A2573" s="54">
        <v>2512</v>
      </c>
      <c r="B2573" s="1222">
        <f>'Acct Summary 7-8'!D17</f>
        <v>398036</v>
      </c>
      <c r="C2573" s="13" t="s">
        <v>653</v>
      </c>
      <c r="D2573" s="13" t="str">
        <f t="shared" si="39"/>
        <v>Error?</v>
      </c>
    </row>
    <row r="2574" spans="1:4" x14ac:dyDescent="0.2">
      <c r="A2574" s="54">
        <v>2513</v>
      </c>
      <c r="B2574" s="1222">
        <f>'Acct Summary 7-8'!D20</f>
        <v>-92400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89286</v>
      </c>
      <c r="C2591" s="13" t="s">
        <v>653</v>
      </c>
      <c r="D2591" s="13" t="str">
        <f t="shared" si="39"/>
        <v>Error?</v>
      </c>
    </row>
    <row r="2592" spans="1:4" x14ac:dyDescent="0.2">
      <c r="A2592" s="82">
        <v>2531</v>
      </c>
      <c r="D2592" s="13" t="str">
        <f t="shared" si="39"/>
        <v>OK</v>
      </c>
    </row>
    <row r="2593" spans="1:4" x14ac:dyDescent="0.2">
      <c r="A2593" s="54">
        <v>2532</v>
      </c>
      <c r="B2593" s="1222">
        <f>'Acct Summary 7-8'!F6</f>
        <v>118622</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207908</v>
      </c>
      <c r="C2595" s="13" t="s">
        <v>653</v>
      </c>
      <c r="D2595" s="13" t="str">
        <f t="shared" si="39"/>
        <v>Error?</v>
      </c>
    </row>
    <row r="2596" spans="1:4" x14ac:dyDescent="0.2">
      <c r="A2596" s="54">
        <v>2535</v>
      </c>
      <c r="B2596" s="1222">
        <f>'Acct Summary 7-8'!F13</f>
        <v>275181</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10339</v>
      </c>
      <c r="C2599" s="13" t="s">
        <v>653</v>
      </c>
      <c r="D2599" s="13" t="str">
        <f t="shared" si="39"/>
        <v>Error?</v>
      </c>
    </row>
    <row r="2600" spans="1:4" x14ac:dyDescent="0.2">
      <c r="A2600" s="54">
        <v>2539</v>
      </c>
      <c r="B2600" s="1222">
        <f>'Acct Summary 7-8'!F17</f>
        <v>285520</v>
      </c>
      <c r="C2600" s="13" t="s">
        <v>653</v>
      </c>
      <c r="D2600" s="13" t="str">
        <f t="shared" si="39"/>
        <v>Error?</v>
      </c>
    </row>
    <row r="2601" spans="1:4" x14ac:dyDescent="0.2">
      <c r="A2601" s="54">
        <v>2540</v>
      </c>
      <c r="B2601" s="1222">
        <f>'Acct Summary 7-8'!F20</f>
        <v>-77612</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104264</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104264</v>
      </c>
      <c r="C2606" s="13" t="s">
        <v>653</v>
      </c>
      <c r="D2606" s="13" t="str">
        <f t="shared" si="39"/>
        <v>Error?</v>
      </c>
    </row>
    <row r="2607" spans="1:4" x14ac:dyDescent="0.2">
      <c r="A2607" s="54">
        <v>2546</v>
      </c>
      <c r="B2607" s="1222">
        <f>'Acct Summary 7-8'!G12</f>
        <v>54161</v>
      </c>
      <c r="C2607" s="13" t="s">
        <v>653</v>
      </c>
      <c r="D2607" s="13" t="str">
        <f t="shared" si="39"/>
        <v>Error?</v>
      </c>
    </row>
    <row r="2608" spans="1:4" x14ac:dyDescent="0.2">
      <c r="A2608" s="54">
        <v>2547</v>
      </c>
      <c r="B2608" s="1222">
        <f>'Acct Summary 7-8'!G13</f>
        <v>50903</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105064</v>
      </c>
      <c r="C2612" s="13" t="s">
        <v>653</v>
      </c>
      <c r="D2612" s="13" t="str">
        <f t="shared" si="39"/>
        <v>Error?</v>
      </c>
    </row>
    <row r="2613" spans="1:4" x14ac:dyDescent="0.2">
      <c r="A2613" s="54">
        <v>2552</v>
      </c>
      <c r="B2613" s="1222">
        <f>'Acct Summary 7-8'!G20</f>
        <v>-800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260981</v>
      </c>
      <c r="C2789" s="13" t="s">
        <v>653</v>
      </c>
      <c r="D2789" s="13" t="str">
        <f t="shared" si="42"/>
        <v>Error?</v>
      </c>
    </row>
    <row r="2790" spans="1:4" x14ac:dyDescent="0.2">
      <c r="A2790" s="54">
        <v>2729</v>
      </c>
      <c r="B2790" s="1222">
        <f>'Expenditures 15-22'!E102</f>
        <v>260981</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34970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59528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34970</v>
      </c>
      <c r="D2912" s="13" t="str">
        <f t="shared" si="44"/>
        <v>Error?</v>
      </c>
    </row>
    <row r="2913" spans="1:4" x14ac:dyDescent="0.2">
      <c r="A2913" s="54">
        <v>2852</v>
      </c>
      <c r="B2913" s="1222">
        <f>'Assets-Liab 5-6'!I41</f>
        <v>34970</v>
      </c>
      <c r="C2913" s="13" t="s">
        <v>653</v>
      </c>
      <c r="D2913" s="13" t="str">
        <f t="shared" si="44"/>
        <v>Error?</v>
      </c>
    </row>
    <row r="2914" spans="1:4" x14ac:dyDescent="0.2">
      <c r="A2914" s="54">
        <v>2853</v>
      </c>
      <c r="B2914" s="1222">
        <f>'Assets-Liab 5-6'!L33</f>
        <v>59528</v>
      </c>
      <c r="D2914" s="13" t="str">
        <f t="shared" si="44"/>
        <v>Error?</v>
      </c>
    </row>
    <row r="2915" spans="1:4" x14ac:dyDescent="0.2">
      <c r="A2915" s="82">
        <v>2854</v>
      </c>
      <c r="D2915" s="13" t="str">
        <f t="shared" si="44"/>
        <v>OK</v>
      </c>
    </row>
    <row r="2916" spans="1:4" x14ac:dyDescent="0.2">
      <c r="A2916" s="54">
        <v>2855</v>
      </c>
      <c r="B2916" s="1222">
        <f>'Assets-Liab 5-6'!L34</f>
        <v>59528</v>
      </c>
      <c r="C2916" s="13" t="s">
        <v>653</v>
      </c>
      <c r="D2916" s="13" t="str">
        <f t="shared" si="44"/>
        <v>Error?</v>
      </c>
    </row>
    <row r="2917" spans="1:4" x14ac:dyDescent="0.2">
      <c r="A2917" s="54">
        <v>2856</v>
      </c>
      <c r="B2917" s="1222">
        <f>'Assets-Liab 5-6'!L41</f>
        <v>59528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1350</v>
      </c>
      <c r="D2949" s="13" t="str">
        <f t="shared" si="45"/>
        <v>Error?</v>
      </c>
    </row>
    <row r="2950" spans="1:4" x14ac:dyDescent="0.2">
      <c r="A2950" s="54">
        <v>2889</v>
      </c>
      <c r="B2950" s="1222">
        <f>'Expenditures 15-22'!E79</f>
        <v>255311</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4320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1350</v>
      </c>
      <c r="C2973" s="13" t="s">
        <v>653</v>
      </c>
      <c r="D2973" s="13" t="str">
        <f t="shared" si="45"/>
        <v>Error?</v>
      </c>
    </row>
    <row r="2974" spans="1:4" x14ac:dyDescent="0.2">
      <c r="A2974" s="54">
        <v>2913</v>
      </c>
      <c r="B2974" s="1222">
        <f>'Expenditures 15-22'!K79</f>
        <v>255311</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4320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104240</v>
      </c>
      <c r="D3055" s="13" t="str">
        <f t="shared" si="46"/>
        <v>Error?</v>
      </c>
    </row>
    <row r="3056" spans="1:4" x14ac:dyDescent="0.2">
      <c r="A3056" s="54">
        <v>2995</v>
      </c>
      <c r="B3056" s="1222">
        <f>'Expenditures 15-22'!D10</f>
        <v>9420</v>
      </c>
      <c r="D3056" s="13" t="str">
        <f t="shared" si="46"/>
        <v>Error?</v>
      </c>
    </row>
    <row r="3057" spans="1:4" x14ac:dyDescent="0.2">
      <c r="A3057" s="54">
        <v>2996</v>
      </c>
      <c r="B3057" s="1222">
        <f>'Expenditures 15-22'!E10</f>
        <v>4774</v>
      </c>
      <c r="D3057" s="13" t="str">
        <f t="shared" si="46"/>
        <v>Error?</v>
      </c>
    </row>
    <row r="3058" spans="1:4" x14ac:dyDescent="0.2">
      <c r="A3058" s="54">
        <v>2997</v>
      </c>
      <c r="B3058" s="1222">
        <f>'Expenditures 15-22'!F10</f>
        <v>2869</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121303</v>
      </c>
      <c r="C3062" s="13" t="s">
        <v>653</v>
      </c>
      <c r="D3062" s="13" t="str">
        <f t="shared" si="46"/>
        <v>Error?</v>
      </c>
    </row>
    <row r="3063" spans="1:4" x14ac:dyDescent="0.2">
      <c r="A3063" s="82">
        <v>3002</v>
      </c>
      <c r="D3063" s="13" t="str">
        <f t="shared" si="46"/>
        <v>OK</v>
      </c>
    </row>
    <row r="3064" spans="1:4" x14ac:dyDescent="0.2">
      <c r="A3064" s="54">
        <v>3003</v>
      </c>
      <c r="B3064" s="1222">
        <f>'Expenditures 15-22'!D213</f>
        <v>12601</v>
      </c>
      <c r="D3064" s="13" t="str">
        <f t="shared" si="46"/>
        <v>Error?</v>
      </c>
    </row>
    <row r="3065" spans="1:4" x14ac:dyDescent="0.2">
      <c r="A3065" s="54">
        <v>3004</v>
      </c>
      <c r="B3065" s="1222">
        <f>'Expenditures 15-22'!K213</f>
        <v>12601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11999</v>
      </c>
      <c r="C3225" s="13" t="s">
        <v>653</v>
      </c>
      <c r="D3225" s="13" t="str">
        <f t="shared" si="49"/>
        <v>Error?</v>
      </c>
    </row>
    <row r="3226" spans="1:4" x14ac:dyDescent="0.2">
      <c r="A3226" s="54">
        <v>3165</v>
      </c>
      <c r="B3226" s="1222">
        <f>'Acct Summary 7-8'!I8</f>
        <v>11999</v>
      </c>
      <c r="C3226" s="13" t="s">
        <v>653</v>
      </c>
      <c r="D3226" s="13" t="str">
        <f t="shared" si="49"/>
        <v>Error?</v>
      </c>
    </row>
    <row r="3227" spans="1:4" x14ac:dyDescent="0.2">
      <c r="A3227" s="54">
        <v>3166</v>
      </c>
      <c r="B3227" s="1222">
        <f>'Acct Summary 7-8'!I20</f>
        <v>11999</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38239</v>
      </c>
      <c r="C3231" s="13" t="s">
        <v>653</v>
      </c>
      <c r="D3231" s="13" t="str">
        <f t="shared" si="49"/>
        <v>Error?</v>
      </c>
    </row>
    <row r="3232" spans="1:4" x14ac:dyDescent="0.2">
      <c r="A3232" s="54">
        <v>3171</v>
      </c>
      <c r="B3232" s="1222">
        <f>'Acct Summary 7-8'!C77</f>
        <v>-38239</v>
      </c>
      <c r="C3232" s="13" t="s">
        <v>653</v>
      </c>
      <c r="D3232" s="13" t="str">
        <f t="shared" si="49"/>
        <v>Error?</v>
      </c>
    </row>
    <row r="3233" spans="1:4" x14ac:dyDescent="0.2">
      <c r="A3233" s="54">
        <v>3172</v>
      </c>
      <c r="B3233" s="1222">
        <f>'Acct Summary 7-8'!C78</f>
        <v>-163947</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36256</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36256</v>
      </c>
      <c r="C3238" s="13" t="s">
        <v>653</v>
      </c>
      <c r="D3238" s="13" t="str">
        <f t="shared" si="49"/>
        <v>Error?</v>
      </c>
    </row>
    <row r="3239" spans="1:4" x14ac:dyDescent="0.2">
      <c r="A3239" s="54">
        <v>3178</v>
      </c>
      <c r="B3239" s="1222">
        <f>'Acct Summary 7-8'!D78</f>
        <v>-56144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30000</v>
      </c>
      <c r="D3251" s="13" t="str">
        <f t="shared" si="49"/>
        <v>Error?</v>
      </c>
    </row>
    <row r="3252" spans="1:4" x14ac:dyDescent="0.2">
      <c r="A3252" s="54">
        <v>3191</v>
      </c>
      <c r="B3252" s="1222">
        <f>'Acct Summary 7-8'!F44</f>
        <v>31983</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31983</v>
      </c>
      <c r="C3255" s="13" t="s">
        <v>653</v>
      </c>
      <c r="D3255" s="13" t="str">
        <f t="shared" si="49"/>
        <v>Error?</v>
      </c>
    </row>
    <row r="3256" spans="1:4" x14ac:dyDescent="0.2">
      <c r="A3256" s="54">
        <v>3195</v>
      </c>
      <c r="B3256" s="1222">
        <f>'Acct Summary 7-8'!F78</f>
        <v>-45629</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-800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11999</v>
      </c>
      <c r="C3320" s="13" t="s">
        <v>653</v>
      </c>
      <c r="D3320" s="13" t="str">
        <f t="shared" si="50"/>
        <v>Error?</v>
      </c>
    </row>
    <row r="3321" spans="1:4" x14ac:dyDescent="0.2">
      <c r="A3321" s="54">
        <v>3260</v>
      </c>
      <c r="B3321" s="1222">
        <f>'Acct Summary 7-8'!I79</f>
        <v>22971</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34970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305761</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36667</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14</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1068</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343510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14274</v>
      </c>
      <c r="D3387" s="13" t="str">
        <f t="shared" si="51"/>
        <v>Error?</v>
      </c>
    </row>
    <row r="3388" spans="1:4" x14ac:dyDescent="0.2">
      <c r="A3388" s="54">
        <v>3327</v>
      </c>
      <c r="B3388" s="1222">
        <f>'Expenditures 15-22'!D211</f>
        <v>24163</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14274</v>
      </c>
      <c r="C3390" s="13" t="s">
        <v>653</v>
      </c>
      <c r="D3390" s="13" t="str">
        <f t="shared" si="51"/>
        <v>Error?</v>
      </c>
    </row>
    <row r="3391" spans="1:4" x14ac:dyDescent="0.2">
      <c r="A3391" s="54">
        <v>3330</v>
      </c>
      <c r="B3391" s="1222">
        <f>'Expenditures 15-22'!K211</f>
        <v>24163</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658202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135784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93114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29165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34970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59528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353</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353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353</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353</v>
      </c>
      <c r="C3568" s="13" t="s">
        <v>653</v>
      </c>
      <c r="D3568" s="13" t="str">
        <f t="shared" si="54"/>
        <v>Error?</v>
      </c>
    </row>
    <row r="3569" spans="1:4" x14ac:dyDescent="0.2">
      <c r="A3569" s="54">
        <v>3508</v>
      </c>
      <c r="B3569" s="1222">
        <f>'Acct Summary 7-8'!K4</f>
        <v>3</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3</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3</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3</v>
      </c>
      <c r="C3588" s="13" t="s">
        <v>653</v>
      </c>
      <c r="D3588" s="13" t="str">
        <f t="shared" si="55"/>
        <v>Error?</v>
      </c>
    </row>
    <row r="3589" spans="1:4" x14ac:dyDescent="0.2">
      <c r="A3589" s="54">
        <v>3528</v>
      </c>
      <c r="B3589" s="1222">
        <f>'Acct Summary 7-8'!K79</f>
        <v>350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353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3</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9668</v>
      </c>
      <c r="C3725" s="13" t="s">
        <v>653</v>
      </c>
      <c r="D3725" s="13" t="str">
        <f t="shared" si="57"/>
        <v>Error?</v>
      </c>
    </row>
    <row r="3726" spans="1:4" x14ac:dyDescent="0.2">
      <c r="A3726" s="54">
        <v>3665</v>
      </c>
      <c r="B3726" s="1222">
        <f>'Tax Sched 24'!D13</f>
        <v>9668</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9834</v>
      </c>
      <c r="C3728" s="13" t="s">
        <v>653</v>
      </c>
      <c r="D3728" s="13" t="str">
        <f t="shared" si="57"/>
        <v>Error?</v>
      </c>
    </row>
    <row r="3729" spans="1:4" x14ac:dyDescent="0.2">
      <c r="A3729" s="54">
        <v>3668</v>
      </c>
      <c r="B3729" s="1222">
        <f>'Tax Sched 24'!E13</f>
        <v>9834</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1135891</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3736766</v>
      </c>
      <c r="C4122" s="13" t="s">
        <v>653</v>
      </c>
      <c r="D4122" s="13" t="str">
        <f t="shared" si="63"/>
        <v>Error?</v>
      </c>
    </row>
    <row r="4123" spans="1:4" x14ac:dyDescent="0.2">
      <c r="A4123" s="54">
        <v>4062</v>
      </c>
      <c r="B4123" s="1222">
        <f>'Acct Summary 7-8'!D10</f>
        <v>305636</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207908</v>
      </c>
      <c r="C4125" s="13" t="s">
        <v>653</v>
      </c>
      <c r="D4125" s="13" t="str">
        <f t="shared" si="63"/>
        <v>Error?</v>
      </c>
    </row>
    <row r="4126" spans="1:4" x14ac:dyDescent="0.2">
      <c r="A4126" s="54">
        <v>4065</v>
      </c>
      <c r="B4126" s="1222">
        <f>'Acct Summary 7-8'!G10</f>
        <v>104264</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11999</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3</v>
      </c>
      <c r="C4130" s="13" t="s">
        <v>653</v>
      </c>
      <c r="D4130" s="13" t="str">
        <f t="shared" si="63"/>
        <v>Error?</v>
      </c>
    </row>
    <row r="4131" spans="1:4" x14ac:dyDescent="0.2">
      <c r="A4131" s="54">
        <v>4070</v>
      </c>
      <c r="B4131" s="1222">
        <f>'Acct Summary 7-8'!C18</f>
        <v>1135891</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3862474</v>
      </c>
      <c r="C4136" s="13" t="s">
        <v>653</v>
      </c>
      <c r="D4136" s="13" t="str">
        <f t="shared" si="63"/>
        <v>Error?</v>
      </c>
    </row>
    <row r="4137" spans="1:4" x14ac:dyDescent="0.2">
      <c r="A4137" s="54">
        <v>4076</v>
      </c>
      <c r="B4137" s="1222">
        <f>'Acct Summary 7-8'!D19</f>
        <v>398036</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285520</v>
      </c>
      <c r="C4139" s="13" t="s">
        <v>653</v>
      </c>
      <c r="D4139" s="13" t="str">
        <f t="shared" si="63"/>
        <v>Error?</v>
      </c>
    </row>
    <row r="4140" spans="1:4" x14ac:dyDescent="0.2">
      <c r="A4140" s="54">
        <v>4079</v>
      </c>
      <c r="B4140" s="1222">
        <f>'Acct Summary 7-8'!G19</f>
        <v>105064</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86927</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43073</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10081</v>
      </c>
      <c r="D4210" s="13" t="str">
        <f t="shared" si="64"/>
        <v>Error?</v>
      </c>
    </row>
    <row r="4211" spans="1:4" x14ac:dyDescent="0.2">
      <c r="A4211" s="54">
        <v>4150</v>
      </c>
      <c r="B4211" s="1222">
        <f>'Expenditures 15-22'!K200</f>
        <v>10081</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2946.6800000000003</v>
      </c>
      <c r="C4265" s="13" t="s">
        <v>653</v>
      </c>
      <c r="D4265" s="13" t="str">
        <f t="shared" si="65"/>
        <v>Error?</v>
      </c>
      <c r="E4265" s="804"/>
    </row>
    <row r="4266" spans="1:5" x14ac:dyDescent="0.2">
      <c r="A4266" s="90">
        <v>4205</v>
      </c>
      <c r="B4266" s="1222">
        <f>('FP Info 3'!F10)*100000</f>
        <v>626.29</v>
      </c>
      <c r="C4266" s="13" t="s">
        <v>653</v>
      </c>
      <c r="D4266" s="13" t="str">
        <f t="shared" si="65"/>
        <v>Error?</v>
      </c>
      <c r="E4266" s="804"/>
    </row>
    <row r="4267" spans="1:5" x14ac:dyDescent="0.2">
      <c r="A4267" s="90">
        <v>4206</v>
      </c>
      <c r="B4267" s="1222">
        <f>('FP Info 3'!H10)*100000</f>
        <v>297.49</v>
      </c>
      <c r="C4267" s="13" t="s">
        <v>653</v>
      </c>
      <c r="D4267" s="13" t="str">
        <f t="shared" si="65"/>
        <v>Error?</v>
      </c>
      <c r="E4267" s="804"/>
    </row>
    <row r="4268" spans="1:5" x14ac:dyDescent="0.2">
      <c r="A4268" s="90">
        <v>4207</v>
      </c>
      <c r="B4268" s="1222">
        <f>('FP Info 3'!J10)*100000</f>
        <v>3870</v>
      </c>
      <c r="C4268" s="13" t="s">
        <v>653</v>
      </c>
      <c r="D4268" s="13" t="str">
        <f t="shared" si="65"/>
        <v>Error?</v>
      </c>
    </row>
    <row r="4269" spans="1:5" x14ac:dyDescent="0.2">
      <c r="A4269" s="90">
        <v>4208</v>
      </c>
      <c r="B4269" s="1222">
        <f>'FP Info 3'!J16</f>
        <v>1126148</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6645</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24375</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24375</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17562</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37.58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28546425</v>
      </c>
      <c r="D4995" s="13" t="str">
        <f t="shared" si="77"/>
        <v>Error?</v>
      </c>
    </row>
    <row r="4996" spans="1:4" x14ac:dyDescent="0.2">
      <c r="A4996" s="90">
        <v>4935</v>
      </c>
      <c r="B4996" s="1222">
        <f>'FP Info 3'!H31</f>
        <v>3939406.6500000004</v>
      </c>
      <c r="D4996" s="13" t="str">
        <f t="shared" si="77"/>
        <v>Error?</v>
      </c>
    </row>
    <row r="4997" spans="1:4" x14ac:dyDescent="0.2">
      <c r="A4997" s="90">
        <v>4936</v>
      </c>
      <c r="B4997" s="1222">
        <f>'FP Info 3'!H37</f>
        <v>86927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36256</v>
      </c>
      <c r="D5013" s="13" t="str">
        <f t="shared" si="77"/>
        <v>Error?</v>
      </c>
    </row>
    <row r="5014" spans="1:4" x14ac:dyDescent="0.2">
      <c r="A5014" s="54">
        <v>4953</v>
      </c>
      <c r="B5014" s="1222">
        <f>'Acct Summary 7-8'!F27</f>
        <v>1983</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38239</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9668</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809583</v>
      </c>
      <c r="D5061" s="13" t="str">
        <f t="shared" si="78"/>
        <v>Error?</v>
      </c>
    </row>
    <row r="5062" spans="1:4" x14ac:dyDescent="0.2">
      <c r="A5062" s="82">
        <v>5001</v>
      </c>
      <c r="D5062" s="13" t="str">
        <f t="shared" si="78"/>
        <v>OK</v>
      </c>
    </row>
    <row r="5063" spans="1:4" x14ac:dyDescent="0.2">
      <c r="A5063" s="54">
        <v>5002</v>
      </c>
      <c r="B5063" s="1222">
        <f>'Revenues 9-14'!C7</f>
        <v>10637</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829888</v>
      </c>
      <c r="C5066" s="13" t="s">
        <v>653</v>
      </c>
      <c r="D5066" s="13" t="str">
        <f t="shared" si="78"/>
        <v>Error?</v>
      </c>
    </row>
    <row r="5067" spans="1:4" x14ac:dyDescent="0.2">
      <c r="A5067" s="54">
        <v>5006</v>
      </c>
      <c r="B5067" s="1222">
        <f>'Revenues 9-14'!C14</f>
        <v>7457</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137311</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144768</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6919</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6919</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2236</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47146</v>
      </c>
      <c r="C5096" s="13" t="s">
        <v>653</v>
      </c>
      <c r="D5096" s="13" t="str">
        <f t="shared" si="78"/>
        <v>Error?</v>
      </c>
    </row>
    <row r="5097" spans="1:4" x14ac:dyDescent="0.2">
      <c r="A5097" s="54">
        <v>5036</v>
      </c>
      <c r="B5097" s="1222">
        <f>'Revenues 9-14'!C77</f>
        <v>12889</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12889</v>
      </c>
      <c r="C5102" s="13" t="s">
        <v>653</v>
      </c>
      <c r="D5102" s="13" t="str">
        <f t="shared" si="78"/>
        <v>Error?</v>
      </c>
    </row>
    <row r="5103" spans="1:4" x14ac:dyDescent="0.2">
      <c r="A5103" s="54">
        <v>5042</v>
      </c>
      <c r="B5103" s="1222">
        <f>'Revenues 9-14'!C84</f>
        <v>5902</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5902</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20145</v>
      </c>
      <c r="D5119" s="13" t="str">
        <f t="shared" ref="D5119:D5182" si="79">IF(ISBLANK(B5119),"OK",IF(A5119-B5119=0,"OK","Error?"))</f>
        <v>Error?</v>
      </c>
    </row>
    <row r="5120" spans="1:4" x14ac:dyDescent="0.2">
      <c r="A5120" s="54">
        <v>5059</v>
      </c>
      <c r="B5120" s="1222">
        <f>'Revenues 9-14'!C108</f>
        <v>20145</v>
      </c>
      <c r="C5120" s="13" t="s">
        <v>653</v>
      </c>
      <c r="D5120" s="13" t="str">
        <f t="shared" si="79"/>
        <v>Error?</v>
      </c>
    </row>
    <row r="5121" spans="1:4" x14ac:dyDescent="0.2">
      <c r="A5121" s="54">
        <v>5060</v>
      </c>
      <c r="B5121" s="1222">
        <f>'Revenues 9-14'!C109</f>
        <v>1067657</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1158115</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1158115</v>
      </c>
      <c r="C5132" s="13" t="s">
        <v>653</v>
      </c>
      <c r="D5132" s="13" t="str">
        <f t="shared" si="79"/>
        <v>Error?</v>
      </c>
    </row>
    <row r="5133" spans="1:4" x14ac:dyDescent="0.2">
      <c r="A5133" s="54">
        <v>5072</v>
      </c>
      <c r="B5133" s="1222">
        <f>'Revenues 9-14'!C124</f>
        <v>23039</v>
      </c>
      <c r="D5133" s="13" t="str">
        <f t="shared" si="79"/>
        <v>Error?</v>
      </c>
    </row>
    <row r="5134" spans="1:4" x14ac:dyDescent="0.2">
      <c r="A5134" s="54">
        <v>5073</v>
      </c>
      <c r="B5134" s="1222">
        <f>'Revenues 9-14'!C125</f>
        <v>35681</v>
      </c>
      <c r="D5134" s="13" t="str">
        <f t="shared" si="79"/>
        <v>Error?</v>
      </c>
    </row>
    <row r="5135" spans="1:4" x14ac:dyDescent="0.2">
      <c r="A5135" s="54">
        <v>5074</v>
      </c>
      <c r="B5135" s="1222">
        <f>'Revenues 9-14'!C126</f>
        <v>65062</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123782</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4541</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6777</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415</v>
      </c>
      <c r="D5167" s="13" t="str">
        <f t="shared" si="79"/>
        <v>Error?</v>
      </c>
    </row>
    <row r="5168" spans="1:4" x14ac:dyDescent="0.2">
      <c r="A5168" s="54">
        <v>5107</v>
      </c>
      <c r="B5168" s="1222">
        <f>'Revenues 9-14'!C147</f>
        <v>4823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135797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1293912</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61120</v>
      </c>
      <c r="D5239" s="13" t="str">
        <f t="shared" si="80"/>
        <v>Error?</v>
      </c>
    </row>
    <row r="5240" spans="1:4" x14ac:dyDescent="0.2">
      <c r="A5240" s="54">
        <v>5179</v>
      </c>
      <c r="B5240" s="1222">
        <f>'Revenues 9-14'!C195</f>
        <v>23709</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84829</v>
      </c>
      <c r="C5246" s="13" t="s">
        <v>653</v>
      </c>
      <c r="D5246" s="13" t="str">
        <f t="shared" si="80"/>
        <v>Error?</v>
      </c>
    </row>
    <row r="5247" spans="1:4" x14ac:dyDescent="0.2">
      <c r="A5247" s="54">
        <v>5186</v>
      </c>
      <c r="B5247" s="1222">
        <f>'Revenues 9-14'!C203</f>
        <v>93255</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93255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6313</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6313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6327</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6327</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239306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239306</v>
      </c>
      <c r="C5326" s="13" t="s">
        <v>653</v>
      </c>
      <c r="D5326" s="13" t="str">
        <f t="shared" si="82"/>
        <v>Error?</v>
      </c>
    </row>
    <row r="5327" spans="1:4" x14ac:dyDescent="0.2">
      <c r="A5327" s="54">
        <v>5266</v>
      </c>
      <c r="B5327" s="1222">
        <f>'Revenues 9-14'!C275</f>
        <v>2600875</v>
      </c>
      <c r="C5327" s="13" t="s">
        <v>653</v>
      </c>
      <c r="D5327" s="13" t="str">
        <f t="shared" si="82"/>
        <v>Error?</v>
      </c>
    </row>
    <row r="5328" spans="1:4" x14ac:dyDescent="0.2">
      <c r="A5328" s="54">
        <v>5267</v>
      </c>
      <c r="B5328" s="1222">
        <f>'Revenues 9-14'!D5</f>
        <v>145017</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145017</v>
      </c>
      <c r="C5334" s="13" t="s">
        <v>653</v>
      </c>
      <c r="D5334" s="13" t="str">
        <f t="shared" si="82"/>
        <v>Error?</v>
      </c>
    </row>
    <row r="5335" spans="1:4" x14ac:dyDescent="0.2">
      <c r="A5335" s="54">
        <v>5274</v>
      </c>
      <c r="B5335" s="1222">
        <f>'Revenues 9-14'!D14</f>
        <v>1303</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87478</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88781</v>
      </c>
      <c r="C5339" s="13" t="s">
        <v>653</v>
      </c>
      <c r="D5339" s="13" t="str">
        <f t="shared" si="82"/>
        <v>Error?</v>
      </c>
    </row>
    <row r="5340" spans="1:4" x14ac:dyDescent="0.2">
      <c r="A5340" s="54">
        <v>5279</v>
      </c>
      <c r="B5340" s="1222">
        <f>'Revenues 9-14'!D65</f>
        <v>1411</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1411</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1694</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15982</v>
      </c>
      <c r="D5354" s="13" t="str">
        <f t="shared" si="82"/>
        <v>Error?</v>
      </c>
    </row>
    <row r="5355" spans="1:4" x14ac:dyDescent="0.2">
      <c r="A5355" s="54">
        <v>5294</v>
      </c>
      <c r="B5355" s="1222">
        <f>'Revenues 9-14'!D108</f>
        <v>17676</v>
      </c>
      <c r="C5355" s="13" t="s">
        <v>653</v>
      </c>
      <c r="D5355" s="13" t="str">
        <f t="shared" si="82"/>
        <v>Error?</v>
      </c>
    </row>
    <row r="5356" spans="1:4" x14ac:dyDescent="0.2">
      <c r="A5356" s="54">
        <v>5295</v>
      </c>
      <c r="B5356" s="1222">
        <f>'Revenues 9-14'!D109</f>
        <v>252885</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52751</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52751</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52751</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305636</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87011</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87011</v>
      </c>
      <c r="C5557" s="13" t="s">
        <v>653</v>
      </c>
      <c r="D5557" s="13" t="str">
        <f t="shared" si="85"/>
        <v>Error?</v>
      </c>
    </row>
    <row r="5558" spans="1:4" x14ac:dyDescent="0.2">
      <c r="A5558" s="54">
        <v>5497</v>
      </c>
      <c r="B5558" s="1222">
        <f>'Revenues 9-14'!F14</f>
        <v>782</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782</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839</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839</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654</v>
      </c>
      <c r="D5586" s="13" t="str">
        <f t="shared" si="86"/>
        <v>Error?</v>
      </c>
    </row>
    <row r="5587" spans="1:4" x14ac:dyDescent="0.2">
      <c r="A5587" s="54">
        <v>5526</v>
      </c>
      <c r="B5587" s="1222">
        <f>'Revenues 9-14'!F108</f>
        <v>654</v>
      </c>
      <c r="C5587" s="13" t="s">
        <v>653</v>
      </c>
      <c r="D5587" s="13" t="str">
        <f t="shared" si="86"/>
        <v>Error?</v>
      </c>
    </row>
    <row r="5588" spans="1:4" x14ac:dyDescent="0.2">
      <c r="A5588" s="54">
        <v>5527</v>
      </c>
      <c r="B5588" s="1222">
        <f>'Revenues 9-14'!F109</f>
        <v>89286</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69528</v>
      </c>
      <c r="D5615" s="13" t="str">
        <f t="shared" si="86"/>
        <v>Error?</v>
      </c>
    </row>
    <row r="5616" spans="1:4" x14ac:dyDescent="0.2">
      <c r="A5616" s="82">
        <v>5555</v>
      </c>
      <c r="D5616" s="13" t="str">
        <f t="shared" si="86"/>
        <v>OK</v>
      </c>
    </row>
    <row r="5617" spans="1:4" x14ac:dyDescent="0.2">
      <c r="A5617" s="54">
        <v>5556</v>
      </c>
      <c r="B5617" s="1222">
        <f>'Revenues 9-14'!F152</f>
        <v>49094</v>
      </c>
      <c r="D5617" s="13" t="str">
        <f t="shared" si="86"/>
        <v>Error?</v>
      </c>
    </row>
    <row r="5618" spans="1:4" x14ac:dyDescent="0.2">
      <c r="A5618" s="54">
        <v>5557</v>
      </c>
      <c r="B5618" s="1222">
        <f>'Revenues 9-14'!F154</f>
        <v>118622</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118622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118622</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207908</v>
      </c>
      <c r="C5720" s="13" t="s">
        <v>653</v>
      </c>
      <c r="D5720" s="13" t="str">
        <f t="shared" si="88"/>
        <v>Error?</v>
      </c>
    </row>
    <row r="5721" spans="1:4" x14ac:dyDescent="0.2">
      <c r="A5721" s="54">
        <v>5660</v>
      </c>
      <c r="B5721" s="1222">
        <f>'Revenues 9-14'!G5</f>
        <v>80247</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80247</v>
      </c>
      <c r="C5725" s="13" t="s">
        <v>653</v>
      </c>
      <c r="D5725" s="13" t="str">
        <f t="shared" si="88"/>
        <v>Error?</v>
      </c>
    </row>
    <row r="5726" spans="1:4" x14ac:dyDescent="0.2">
      <c r="A5726" s="54">
        <v>5665</v>
      </c>
      <c r="B5726" s="1222">
        <f>'Revenues 9-14'!G14</f>
        <v>721</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23000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23721</v>
      </c>
      <c r="C5730" s="13" t="s">
        <v>653</v>
      </c>
      <c r="D5730" s="13" t="str">
        <f t="shared" si="88"/>
        <v>Error?</v>
      </c>
    </row>
    <row r="5731" spans="1:4" x14ac:dyDescent="0.2">
      <c r="A5731" s="54">
        <v>5670</v>
      </c>
      <c r="B5731" s="1222">
        <f>'Revenues 9-14'!G65</f>
        <v>296</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296</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104264</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11603</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11603</v>
      </c>
      <c r="C5918" s="13" t="s">
        <v>653</v>
      </c>
      <c r="D5918" s="13" t="str">
        <f t="shared" si="91"/>
        <v>Error?</v>
      </c>
    </row>
    <row r="5919" spans="1:4" x14ac:dyDescent="0.2">
      <c r="A5919" s="54">
        <v>5858</v>
      </c>
      <c r="B5919" s="1222">
        <f>'Revenues 9-14'!I14</f>
        <v>104</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104</v>
      </c>
      <c r="C5923" s="13" t="s">
        <v>653</v>
      </c>
      <c r="D5923" s="13" t="str">
        <f t="shared" si="91"/>
        <v>Error?</v>
      </c>
    </row>
    <row r="5924" spans="1:4" x14ac:dyDescent="0.2">
      <c r="A5924" s="54">
        <v>5863</v>
      </c>
      <c r="B5924" s="1222">
        <f>'Revenues 9-14'!I65</f>
        <v>292</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292</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11999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3</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3</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3</v>
      </c>
      <c r="C6023" s="13" t="s">
        <v>653</v>
      </c>
      <c r="D6023" s="13" t="str">
        <f t="shared" si="93"/>
        <v>Error?</v>
      </c>
    </row>
    <row r="6024" spans="1:5" x14ac:dyDescent="0.2">
      <c r="A6024" s="54">
        <v>5963</v>
      </c>
      <c r="B6024" s="1222">
        <f>'Revenues 9-14'!G109</f>
        <v>104264</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11999</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44910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17706</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322.08</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80253</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80253</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80253</v>
      </c>
      <c r="D6216" s="13" t="str">
        <f t="shared" si="96"/>
        <v>Error?</v>
      </c>
      <c r="E6216" s="13" t="s">
        <v>207</v>
      </c>
    </row>
    <row r="6217" spans="1:5" x14ac:dyDescent="0.2">
      <c r="A6217">
        <v>6156</v>
      </c>
      <c r="B6217" s="1222">
        <f>'Assets-Liab 5-6'!J4</f>
        <v>80253</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114787</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114787</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114787</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113610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113610</v>
      </c>
      <c r="D6229" s="13" t="str">
        <f t="shared" si="96"/>
        <v>Error?</v>
      </c>
      <c r="E6229" s="13" t="s">
        <v>207</v>
      </c>
    </row>
    <row r="6230" spans="1:5" x14ac:dyDescent="0.2">
      <c r="A6230">
        <v>6169</v>
      </c>
      <c r="B6230" s="1222">
        <f>'Acct Summary 7-8'!J20</f>
        <v>1177</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1177</v>
      </c>
      <c r="D6263" s="13" t="str">
        <f t="shared" si="96"/>
        <v>Error?</v>
      </c>
      <c r="E6263" s="13" t="s">
        <v>207</v>
      </c>
    </row>
    <row r="6264" spans="1:5" x14ac:dyDescent="0.2">
      <c r="A6264">
        <v>6203</v>
      </c>
      <c r="B6264" s="1222">
        <f>'Acct Summary 7-8'!J79</f>
        <v>79076</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80253</v>
      </c>
      <c r="D6266" s="13" t="str">
        <f t="shared" si="96"/>
        <v>Error?</v>
      </c>
      <c r="E6266" s="13" t="s">
        <v>207</v>
      </c>
    </row>
    <row r="6267" spans="1:5" x14ac:dyDescent="0.2">
      <c r="A6267">
        <v>6206</v>
      </c>
      <c r="B6267" s="1222">
        <f>'Acct Summary 7-8'!C82</f>
        <v>-163947</v>
      </c>
      <c r="D6267" s="13" t="str">
        <f t="shared" si="96"/>
        <v>Error?</v>
      </c>
      <c r="E6267" s="13" t="s">
        <v>207</v>
      </c>
    </row>
    <row r="6268" spans="1:5" x14ac:dyDescent="0.2">
      <c r="A6268">
        <v>6207</v>
      </c>
      <c r="B6268" s="1222">
        <f>'Acct Summary 7-8'!D82</f>
        <v>-56144</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-45629</v>
      </c>
      <c r="D6270" s="13" t="str">
        <f t="shared" si="96"/>
        <v>Error?</v>
      </c>
      <c r="E6270" s="13" t="s">
        <v>207</v>
      </c>
    </row>
    <row r="6271" spans="1:5" x14ac:dyDescent="0.2">
      <c r="A6271">
        <v>6210</v>
      </c>
      <c r="B6271" s="1222">
        <f>'Acct Summary 7-8'!G82</f>
        <v>-800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11999</v>
      </c>
      <c r="D6273" s="13" t="str">
        <f t="shared" si="97"/>
        <v>Error?</v>
      </c>
      <c r="E6273" s="13" t="s">
        <v>207</v>
      </c>
    </row>
    <row r="6274" spans="1:5" x14ac:dyDescent="0.2">
      <c r="A6274">
        <v>6213</v>
      </c>
      <c r="B6274" s="1222">
        <f>'Acct Summary 7-8'!J82</f>
        <v>1177</v>
      </c>
      <c r="D6274" s="13" t="str">
        <f t="shared" si="97"/>
        <v>Error?</v>
      </c>
      <c r="E6274" s="13" t="s">
        <v>207</v>
      </c>
    </row>
    <row r="6275" spans="1:5" x14ac:dyDescent="0.2">
      <c r="A6275">
        <v>6214</v>
      </c>
      <c r="B6275" s="1222">
        <f>'Acct Summary 7-8'!K82</f>
        <v>3</v>
      </c>
      <c r="D6275" s="13" t="str">
        <f t="shared" si="97"/>
        <v>Error?</v>
      </c>
      <c r="E6275" s="13" t="s">
        <v>207</v>
      </c>
    </row>
    <row r="6276" spans="1:5" x14ac:dyDescent="0.2">
      <c r="A6276">
        <v>6215</v>
      </c>
      <c r="B6276" s="1222">
        <f>'Acct Summary 7-8'!C83</f>
        <v>-0.19013197569235052</v>
      </c>
      <c r="D6276" s="13" t="str">
        <f t="shared" si="97"/>
        <v>Error?</v>
      </c>
      <c r="E6276" s="13" t="s">
        <v>207</v>
      </c>
    </row>
    <row r="6277" spans="1:5" x14ac:dyDescent="0.2">
      <c r="A6277">
        <v>6216</v>
      </c>
      <c r="B6277" s="1222">
        <f>'Acct Summary 7-8'!D83</f>
        <v>-0.41348023331173039</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f>'Acct Summary 7-8'!F83</f>
        <v>-0.49003372210408747</v>
      </c>
      <c r="D6279" s="13" t="str">
        <f t="shared" si="97"/>
        <v>Error?</v>
      </c>
      <c r="E6279" s="13" t="s">
        <v>207</v>
      </c>
    </row>
    <row r="6280" spans="1:5" x14ac:dyDescent="0.2">
      <c r="A6280">
        <v>6219</v>
      </c>
      <c r="B6280" s="1222">
        <f>'Acct Summary 7-8'!G83</f>
        <v>-2.7430138865078006E-2</v>
      </c>
      <c r="D6280" s="13" t="str">
        <f t="shared" si="97"/>
        <v>Error?</v>
      </c>
      <c r="E6280" s="13" t="s">
        <v>207</v>
      </c>
    </row>
    <row r="6281" spans="1:5" x14ac:dyDescent="0.2">
      <c r="A6281">
        <v>6220</v>
      </c>
      <c r="B6281" s="1222" t="e">
        <f>'Acct Summary 7-8'!H83</f>
        <v>#DIV/0!</v>
      </c>
      <c r="D6281" s="13" t="e">
        <f t="shared" si="97"/>
        <v>#DIV/0!</v>
      </c>
      <c r="E6281" s="13" t="s">
        <v>207</v>
      </c>
    </row>
    <row r="6282" spans="1:5" x14ac:dyDescent="0.2">
      <c r="A6282">
        <v>6221</v>
      </c>
      <c r="B6282" s="1222">
        <f>'Acct Summary 7-8'!I83</f>
        <v>0.34312267657992562</v>
      </c>
      <c r="D6282" s="13" t="str">
        <f t="shared" si="97"/>
        <v>Error?</v>
      </c>
      <c r="E6282" s="13" t="s">
        <v>207</v>
      </c>
    </row>
    <row r="6283" spans="1:5" x14ac:dyDescent="0.2">
      <c r="A6283">
        <v>6222</v>
      </c>
      <c r="B6283" s="1222">
        <f>'Acct Summary 7-8'!J83</f>
        <v>1.4666118400558235E-2</v>
      </c>
      <c r="D6283" s="13" t="str">
        <f t="shared" si="97"/>
        <v>Error?</v>
      </c>
      <c r="E6283" s="13" t="s">
        <v>207</v>
      </c>
    </row>
    <row r="6284" spans="1:5" x14ac:dyDescent="0.2">
      <c r="A6284">
        <v>6223</v>
      </c>
      <c r="B6284" s="1222">
        <f>'Acct Summary 7-8'!K83</f>
        <v>8.4985835694051E-3</v>
      </c>
      <c r="D6284" s="13" t="str">
        <f t="shared" si="97"/>
        <v>Error?</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113116</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113116</v>
      </c>
      <c r="D6301" s="13" t="str">
        <f t="shared" si="97"/>
        <v>Error?</v>
      </c>
      <c r="E6301" s="13" t="s">
        <v>207</v>
      </c>
    </row>
    <row r="6302" spans="1:5" x14ac:dyDescent="0.2">
      <c r="A6302">
        <v>6241</v>
      </c>
      <c r="B6302" s="1222">
        <f>'Revenues 9-14'!J14</f>
        <v>1016</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1016</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655</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655</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114787</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2236</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113610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34783</v>
      </c>
      <c r="D7047" s="13" t="str">
        <f t="shared" si="109"/>
        <v>Error?</v>
      </c>
    </row>
    <row r="7048" spans="1:5" x14ac:dyDescent="0.2">
      <c r="A7048">
        <v>6987</v>
      </c>
      <c r="B7048" s="1222">
        <f>'Expenditures 15-22'!K146</f>
        <v>34783</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114787</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258</v>
      </c>
      <c r="D7067" s="13" t="str">
        <f t="shared" si="109"/>
        <v>Error?</v>
      </c>
    </row>
    <row r="7068" spans="1:4" x14ac:dyDescent="0.2">
      <c r="A7068">
        <v>7007</v>
      </c>
      <c r="B7068" s="1222">
        <f>'Expenditures 15-22'!K199</f>
        <v>258</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6520</v>
      </c>
      <c r="D7087" s="13" t="str">
        <f t="shared" si="109"/>
        <v>Error?</v>
      </c>
    </row>
    <row r="7088" spans="1:4" x14ac:dyDescent="0.2">
      <c r="A7088">
        <v>7027</v>
      </c>
      <c r="B7088" s="1222">
        <f>'Expenditures 15-22'!K245</f>
        <v>6520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16564</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16564</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8876</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8876</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39509</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39509</v>
      </c>
      <c r="D7153" s="13" t="str">
        <f t="shared" si="110"/>
        <v>Error?</v>
      </c>
    </row>
    <row r="7154" spans="1:4" x14ac:dyDescent="0.2">
      <c r="A7154">
        <v>7093</v>
      </c>
      <c r="B7154" s="1222">
        <f>'Expenditures 15-22'!C316</f>
        <v>36204</v>
      </c>
      <c r="D7154" s="13" t="str">
        <f t="shared" si="110"/>
        <v>Error?</v>
      </c>
    </row>
    <row r="7155" spans="1:4" x14ac:dyDescent="0.2">
      <c r="A7155">
        <v>7094</v>
      </c>
      <c r="B7155" s="1222">
        <f>'Expenditures 15-22'!D316</f>
        <v>2700</v>
      </c>
      <c r="D7155" s="13" t="str">
        <f t="shared" si="110"/>
        <v>Error?</v>
      </c>
    </row>
    <row r="7156" spans="1:4" x14ac:dyDescent="0.2">
      <c r="A7156">
        <v>7095</v>
      </c>
      <c r="B7156" s="1222">
        <f>'Expenditures 15-22'!E316</f>
        <v>166</v>
      </c>
      <c r="D7156" s="13" t="str">
        <f t="shared" si="110"/>
        <v>Error?</v>
      </c>
    </row>
    <row r="7157" spans="1:4" x14ac:dyDescent="0.2">
      <c r="A7157">
        <v>7096</v>
      </c>
      <c r="B7157" s="1222">
        <f>'Expenditures 15-22'!F316</f>
        <v>44</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39114</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9547</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9547</v>
      </c>
      <c r="D7198" s="13" t="str">
        <f t="shared" si="111"/>
        <v>Error?</v>
      </c>
    </row>
    <row r="7199" spans="1:4" x14ac:dyDescent="0.2">
      <c r="A7199">
        <v>7138</v>
      </c>
      <c r="B7199" s="1222">
        <f>'Expenditures 15-22'!C323</f>
        <v>36204</v>
      </c>
      <c r="D7199" s="13" t="str">
        <f t="shared" si="111"/>
        <v>Error?</v>
      </c>
    </row>
    <row r="7200" spans="1:4" x14ac:dyDescent="0.2">
      <c r="A7200">
        <v>7139</v>
      </c>
      <c r="B7200" s="1222">
        <f>'Expenditures 15-22'!D323</f>
        <v>67649</v>
      </c>
      <c r="D7200" s="13" t="str">
        <f t="shared" si="111"/>
        <v>Error?</v>
      </c>
    </row>
    <row r="7201" spans="1:4" x14ac:dyDescent="0.2">
      <c r="A7201">
        <v>7140</v>
      </c>
      <c r="B7201" s="1222">
        <f>'Expenditures 15-22'!E323</f>
        <v>9713</v>
      </c>
      <c r="D7201" s="13" t="str">
        <f t="shared" si="111"/>
        <v>Error?</v>
      </c>
    </row>
    <row r="7202" spans="1:4" x14ac:dyDescent="0.2">
      <c r="A7202">
        <v>7141</v>
      </c>
      <c r="B7202" s="1222">
        <f>'Expenditures 15-22'!F323</f>
        <v>44</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113610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36204</v>
      </c>
      <c r="D7216" s="13" t="str">
        <f t="shared" si="111"/>
        <v>Error?</v>
      </c>
    </row>
    <row r="7217" spans="1:4" x14ac:dyDescent="0.2">
      <c r="A7217">
        <v>7156</v>
      </c>
      <c r="B7217" s="1222">
        <f>'Expenditures 15-22'!D331</f>
        <v>67649</v>
      </c>
      <c r="D7217" s="13" t="str">
        <f t="shared" si="111"/>
        <v>Error?</v>
      </c>
    </row>
    <row r="7218" spans="1:4" x14ac:dyDescent="0.2">
      <c r="A7218">
        <v>7157</v>
      </c>
      <c r="B7218" s="1222">
        <f>'Expenditures 15-22'!E331</f>
        <v>9713</v>
      </c>
      <c r="D7218" s="13" t="str">
        <f t="shared" si="111"/>
        <v>Error?</v>
      </c>
    </row>
    <row r="7219" spans="1:4" x14ac:dyDescent="0.2">
      <c r="A7219">
        <v>7158</v>
      </c>
      <c r="B7219" s="1222">
        <f>'Expenditures 15-22'!F331</f>
        <v>44</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113610</v>
      </c>
      <c r="D7224" s="13" t="str">
        <f t="shared" si="111"/>
        <v>Error?</v>
      </c>
    </row>
    <row r="7225" spans="1:4" x14ac:dyDescent="0.2">
      <c r="A7225">
        <v>7164</v>
      </c>
      <c r="B7225" s="1222">
        <f>'Expenditures 15-22'!K332</f>
        <v>1177</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139434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10637</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elements/1.1/"/>
    <ds:schemaRef ds:uri="http://purl.org/dc/terms/"/>
    <ds:schemaRef ds:uri="http://www.w3.org/XML/1998/namespace"/>
    <ds:schemaRef ds:uri="6ce3111e-7420-4802-b50a-75d4e9a0b980"/>
    <ds:schemaRef ds:uri="4d435f69-8686-490b-bd6d-b153bf22ab50"/>
    <ds:schemaRef ds:uri="http://schemas.microsoft.com/office/2006/metadata/properties"/>
    <ds:schemaRef ds:uri="d21dc803-237d-4c68-8692-8d731fd29118"/>
    <ds:schemaRef ds:uri="http://schemas.microsoft.com/office/2006/documentManagement/types"/>
    <ds:schemaRef ds:uri="http://schemas.microsoft.com/office/infopath/2007/PartnerControls"/>
    <ds:schemaRef ds:uri="http://schemas.openxmlformats.org/package/2006/metadata/core-properties"/>
    <ds:schemaRef ds:uri="http://schemas.microsoft.com/sharepoint/v3"/>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2017-11-08T23:23:14Z</cp:lastPrinted>
  <dcterms:created xsi:type="dcterms:W3CDTF">2003-10-29T19:06:34Z</dcterms:created>
  <dcterms:modified xsi:type="dcterms:W3CDTF">2017-12-05T17:10:58Z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